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57321\Documents\DPSS - SDS\AÑO 2025\CANALIZACIONES TRIMESTRE I\ECOPETROL\"/>
    </mc:Choice>
  </mc:AlternateContent>
  <xr:revisionPtr revIDLastSave="0" documentId="13_ncr:1_{95C1CABA-E05C-498A-AA73-85E6D38A55E1}" xr6:coauthVersionLast="47" xr6:coauthVersionMax="47" xr10:uidLastSave="{00000000-0000-0000-0000-000000000000}"/>
  <bookViews>
    <workbookView xWindow="-120" yWindow="-120" windowWidth="20730" windowHeight="11040" activeTab="2" xr2:uid="{00000000-000D-0000-FFFF-FFFF00000000}"/>
  </bookViews>
  <sheets>
    <sheet name="Variables " sheetId="5" r:id="rId1"/>
    <sheet name="Instructivo" sheetId="35" r:id="rId2"/>
    <sheet name="Respuesta SIRC" sheetId="3" r:id="rId3"/>
    <sheet name="Informe" sheetId="36" r:id="rId4"/>
    <sheet name="Pertinencia" sheetId="34" state="hidden" r:id="rId5"/>
  </sheets>
  <definedNames>
    <definedName name="_xlnm._FilterDatabase" localSheetId="2" hidden="1">'Respuesta SIRC'!$A$7:$S$406</definedName>
  </definedNames>
  <calcPr calcId="191028"/>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8" i="3" l="1"/>
  <c r="R9" i="3"/>
  <c r="R10" i="3"/>
  <c r="G45" i="36" s="1"/>
  <c r="R11" i="3"/>
  <c r="R12" i="3"/>
  <c r="R13" i="3"/>
  <c r="R14" i="3"/>
  <c r="R15" i="3"/>
  <c r="R16" i="3"/>
  <c r="R17" i="3"/>
  <c r="R18" i="3"/>
  <c r="R19" i="3"/>
  <c r="R20" i="3"/>
  <c r="R21" i="3"/>
  <c r="R22" i="3"/>
  <c r="R23" i="3"/>
  <c r="R24" i="3"/>
  <c r="R25" i="3"/>
  <c r="R26" i="3"/>
  <c r="R27" i="3"/>
  <c r="R28" i="3"/>
  <c r="R29" i="3"/>
  <c r="R30" i="3"/>
  <c r="R31" i="3"/>
  <c r="R32" i="3"/>
  <c r="R33" i="3"/>
  <c r="R34" i="3"/>
  <c r="R35" i="3"/>
  <c r="R36" i="3"/>
  <c r="R37" i="3"/>
  <c r="R38" i="3"/>
  <c r="R39" i="3"/>
  <c r="R40" i="3"/>
  <c r="R41" i="3"/>
  <c r="R42" i="3"/>
  <c r="R43" i="3"/>
  <c r="R44" i="3"/>
  <c r="R45" i="3"/>
  <c r="R46" i="3"/>
  <c r="R47" i="3"/>
  <c r="R48" i="3"/>
  <c r="R49" i="3"/>
  <c r="R50" i="3"/>
  <c r="R51" i="3"/>
  <c r="R52" i="3"/>
  <c r="R53" i="3"/>
  <c r="R54" i="3"/>
  <c r="R55" i="3"/>
  <c r="R56" i="3"/>
  <c r="R57" i="3"/>
  <c r="R58" i="3"/>
  <c r="R59" i="3"/>
  <c r="R60" i="3"/>
  <c r="R61" i="3"/>
  <c r="R62" i="3"/>
  <c r="R63" i="3"/>
  <c r="R64" i="3"/>
  <c r="R65" i="3"/>
  <c r="R66" i="3"/>
  <c r="R67" i="3"/>
  <c r="R68" i="3"/>
  <c r="R69" i="3"/>
  <c r="R70" i="3"/>
  <c r="R71" i="3"/>
  <c r="R72" i="3"/>
  <c r="R73" i="3"/>
  <c r="R74" i="3"/>
  <c r="R75" i="3"/>
  <c r="R76" i="3"/>
  <c r="R77" i="3"/>
  <c r="R78" i="3"/>
  <c r="R79" i="3"/>
  <c r="R80" i="3"/>
  <c r="R81" i="3"/>
  <c r="R82" i="3"/>
  <c r="R83" i="3"/>
  <c r="R84" i="3"/>
  <c r="R85" i="3"/>
  <c r="R86" i="3"/>
  <c r="R87" i="3"/>
  <c r="R88" i="3"/>
  <c r="R89" i="3"/>
  <c r="R90" i="3"/>
  <c r="R91" i="3"/>
  <c r="R92" i="3"/>
  <c r="R93" i="3"/>
  <c r="R94" i="3"/>
  <c r="R95" i="3"/>
  <c r="R96" i="3"/>
  <c r="R97" i="3"/>
  <c r="R98" i="3"/>
  <c r="R99" i="3"/>
  <c r="R100" i="3"/>
  <c r="R101" i="3"/>
  <c r="R102" i="3"/>
  <c r="R103" i="3"/>
  <c r="R104" i="3"/>
  <c r="R105" i="3"/>
  <c r="R106" i="3"/>
  <c r="R107" i="3"/>
  <c r="R108" i="3"/>
  <c r="R109" i="3"/>
  <c r="R110" i="3"/>
  <c r="R111" i="3"/>
  <c r="R112" i="3"/>
  <c r="R113" i="3"/>
  <c r="R114" i="3"/>
  <c r="R115" i="3"/>
  <c r="R116" i="3"/>
  <c r="R117" i="3"/>
  <c r="R118" i="3"/>
  <c r="R119" i="3"/>
  <c r="R120" i="3"/>
  <c r="R121" i="3"/>
  <c r="R122" i="3"/>
  <c r="R123" i="3"/>
  <c r="R124" i="3"/>
  <c r="R125" i="3"/>
  <c r="R126" i="3"/>
  <c r="R127" i="3"/>
  <c r="R128" i="3"/>
  <c r="R129" i="3"/>
  <c r="R130" i="3"/>
  <c r="R131" i="3"/>
  <c r="R132" i="3"/>
  <c r="R133" i="3"/>
  <c r="R134" i="3"/>
  <c r="R135" i="3"/>
  <c r="R136" i="3"/>
  <c r="R137" i="3"/>
  <c r="R138" i="3"/>
  <c r="R139" i="3"/>
  <c r="R140" i="3"/>
  <c r="R141" i="3"/>
  <c r="R142" i="3"/>
  <c r="R143" i="3"/>
  <c r="R144" i="3"/>
  <c r="R145" i="3"/>
  <c r="R146" i="3"/>
  <c r="R147" i="3"/>
  <c r="R148" i="3"/>
  <c r="R149" i="3"/>
  <c r="R150" i="3"/>
  <c r="R151" i="3"/>
  <c r="R152" i="3"/>
  <c r="R153" i="3"/>
  <c r="R154" i="3"/>
  <c r="R155" i="3"/>
  <c r="R156" i="3"/>
  <c r="R157" i="3"/>
  <c r="R158" i="3"/>
  <c r="R159" i="3"/>
  <c r="R160" i="3"/>
  <c r="R161" i="3"/>
  <c r="R162" i="3"/>
  <c r="R163" i="3"/>
  <c r="R164" i="3"/>
  <c r="R165" i="3"/>
  <c r="R166" i="3"/>
  <c r="R167" i="3"/>
  <c r="R168" i="3"/>
  <c r="R169" i="3"/>
  <c r="R170" i="3"/>
  <c r="R171" i="3"/>
  <c r="R172" i="3"/>
  <c r="R173" i="3"/>
  <c r="R174" i="3"/>
  <c r="R175" i="3"/>
  <c r="R176" i="3"/>
  <c r="R177" i="3"/>
  <c r="R178" i="3"/>
  <c r="R179" i="3"/>
  <c r="R180" i="3"/>
  <c r="R181" i="3"/>
  <c r="R182" i="3"/>
  <c r="R183" i="3"/>
  <c r="R184" i="3"/>
  <c r="R185" i="3"/>
  <c r="R186" i="3"/>
  <c r="R187" i="3"/>
  <c r="R188" i="3"/>
  <c r="R189" i="3"/>
  <c r="R190" i="3"/>
  <c r="R191" i="3"/>
  <c r="R192" i="3"/>
  <c r="R193" i="3"/>
  <c r="R194" i="3"/>
  <c r="R195" i="3"/>
  <c r="R196" i="3"/>
  <c r="R197" i="3"/>
  <c r="R198" i="3"/>
  <c r="R199" i="3"/>
  <c r="R200" i="3"/>
  <c r="R201" i="3"/>
  <c r="R202" i="3"/>
  <c r="R203" i="3"/>
  <c r="R204" i="3"/>
  <c r="R205" i="3"/>
  <c r="R206" i="3"/>
  <c r="R207" i="3"/>
  <c r="R208" i="3"/>
  <c r="R209" i="3"/>
  <c r="R210" i="3"/>
  <c r="R211" i="3"/>
  <c r="R212" i="3"/>
  <c r="R213" i="3"/>
  <c r="R214" i="3"/>
  <c r="R215" i="3"/>
  <c r="R216" i="3"/>
  <c r="R217" i="3"/>
  <c r="R218" i="3"/>
  <c r="R219" i="3"/>
  <c r="R220" i="3"/>
  <c r="R221" i="3"/>
  <c r="R222" i="3"/>
  <c r="R223" i="3"/>
  <c r="R224" i="3"/>
  <c r="R225" i="3"/>
  <c r="R226" i="3"/>
  <c r="R227" i="3"/>
  <c r="R228" i="3"/>
  <c r="R229" i="3"/>
  <c r="R230" i="3"/>
  <c r="R231" i="3"/>
  <c r="R232" i="3"/>
  <c r="R233" i="3"/>
  <c r="R234" i="3"/>
  <c r="R235" i="3"/>
  <c r="R236" i="3"/>
  <c r="R237" i="3"/>
  <c r="R238" i="3"/>
  <c r="R239" i="3"/>
  <c r="R240" i="3"/>
  <c r="R241" i="3"/>
  <c r="R242" i="3"/>
  <c r="R243" i="3"/>
  <c r="R244" i="3"/>
  <c r="R245" i="3"/>
  <c r="R246" i="3"/>
  <c r="R247" i="3"/>
  <c r="R248" i="3"/>
  <c r="R249" i="3"/>
  <c r="R250" i="3"/>
  <c r="R251" i="3"/>
  <c r="R252" i="3"/>
  <c r="R253" i="3"/>
  <c r="R254" i="3"/>
  <c r="R255" i="3"/>
  <c r="R256" i="3"/>
  <c r="R257" i="3"/>
  <c r="R258" i="3"/>
  <c r="R259" i="3"/>
  <c r="R260" i="3"/>
  <c r="R261" i="3"/>
  <c r="R262" i="3"/>
  <c r="R263" i="3"/>
  <c r="R264" i="3"/>
  <c r="R265" i="3"/>
  <c r="R266" i="3"/>
  <c r="R267" i="3"/>
  <c r="R268" i="3"/>
  <c r="R269" i="3"/>
  <c r="R270" i="3"/>
  <c r="R271" i="3"/>
  <c r="R272" i="3"/>
  <c r="R273" i="3"/>
  <c r="R274" i="3"/>
  <c r="R275" i="3"/>
  <c r="R276" i="3"/>
  <c r="R277" i="3"/>
  <c r="R278" i="3"/>
  <c r="R279" i="3"/>
  <c r="R280" i="3"/>
  <c r="R281" i="3"/>
  <c r="R282" i="3"/>
  <c r="R283" i="3"/>
  <c r="R284" i="3"/>
  <c r="R285" i="3"/>
  <c r="R286" i="3"/>
  <c r="R287" i="3"/>
  <c r="R288" i="3"/>
  <c r="R289" i="3"/>
  <c r="R290" i="3"/>
  <c r="R291" i="3"/>
  <c r="R292" i="3"/>
  <c r="R293" i="3"/>
  <c r="R294" i="3"/>
  <c r="R295" i="3"/>
  <c r="R296" i="3"/>
  <c r="R297" i="3"/>
  <c r="R298" i="3"/>
  <c r="R299" i="3"/>
  <c r="R300" i="3"/>
  <c r="R301" i="3"/>
  <c r="R302" i="3"/>
  <c r="R303" i="3"/>
  <c r="R304" i="3"/>
  <c r="R305" i="3"/>
  <c r="R306" i="3"/>
  <c r="R307" i="3"/>
  <c r="R308" i="3"/>
  <c r="R309" i="3"/>
  <c r="R310" i="3"/>
  <c r="R311" i="3"/>
  <c r="R312" i="3"/>
  <c r="R313" i="3"/>
  <c r="R314" i="3"/>
  <c r="R315" i="3"/>
  <c r="R316" i="3"/>
  <c r="R317" i="3"/>
  <c r="R318" i="3"/>
  <c r="R319" i="3"/>
  <c r="R320" i="3"/>
  <c r="R321" i="3"/>
  <c r="R322" i="3"/>
  <c r="R323" i="3"/>
  <c r="R324" i="3"/>
  <c r="R325" i="3"/>
  <c r="R326" i="3"/>
  <c r="R327" i="3"/>
  <c r="R328" i="3"/>
  <c r="R329" i="3"/>
  <c r="R330" i="3"/>
  <c r="R331" i="3"/>
  <c r="R332" i="3"/>
  <c r="R333" i="3"/>
  <c r="R334" i="3"/>
  <c r="R335" i="3"/>
  <c r="R336" i="3"/>
  <c r="R337" i="3"/>
  <c r="R338" i="3"/>
  <c r="R339" i="3"/>
  <c r="R340" i="3"/>
  <c r="R341" i="3"/>
  <c r="R342" i="3"/>
  <c r="R343" i="3"/>
  <c r="R344" i="3"/>
  <c r="R345" i="3"/>
  <c r="R346" i="3"/>
  <c r="R347" i="3"/>
  <c r="R348" i="3"/>
  <c r="R349" i="3"/>
  <c r="R350" i="3"/>
  <c r="R351" i="3"/>
  <c r="R352" i="3"/>
  <c r="R353" i="3"/>
  <c r="R354" i="3"/>
  <c r="R355" i="3"/>
  <c r="R356" i="3"/>
  <c r="R357" i="3"/>
  <c r="R358" i="3"/>
  <c r="R359" i="3"/>
  <c r="R360" i="3"/>
  <c r="R361" i="3"/>
  <c r="R362" i="3"/>
  <c r="R363" i="3"/>
  <c r="R364" i="3"/>
  <c r="R365" i="3"/>
  <c r="R366" i="3"/>
  <c r="R367" i="3"/>
  <c r="R368" i="3"/>
  <c r="R369" i="3"/>
  <c r="R370" i="3"/>
  <c r="R371" i="3"/>
  <c r="R372" i="3"/>
  <c r="R373" i="3"/>
  <c r="R374" i="3"/>
  <c r="R375" i="3"/>
  <c r="R376" i="3"/>
  <c r="R377" i="3"/>
  <c r="R378" i="3"/>
  <c r="R379" i="3"/>
  <c r="R380" i="3"/>
  <c r="R381" i="3"/>
  <c r="R382" i="3"/>
  <c r="R383" i="3"/>
  <c r="R384" i="3"/>
  <c r="R385" i="3"/>
  <c r="R386" i="3"/>
  <c r="R387" i="3"/>
  <c r="R388" i="3"/>
  <c r="R389" i="3"/>
  <c r="R390" i="3"/>
  <c r="R391" i="3"/>
  <c r="R392" i="3"/>
  <c r="R393" i="3"/>
  <c r="R394" i="3"/>
  <c r="R395" i="3"/>
  <c r="R396" i="3"/>
  <c r="R397" i="3"/>
  <c r="R398" i="3"/>
  <c r="R399" i="3"/>
  <c r="R400" i="3"/>
  <c r="R401" i="3"/>
  <c r="R402" i="3"/>
  <c r="R403" i="3"/>
  <c r="R404" i="3"/>
  <c r="R405" i="3"/>
  <c r="R406" i="3"/>
  <c r="B2" i="36"/>
  <c r="C35" i="36"/>
  <c r="C33" i="36"/>
  <c r="S66" i="3"/>
  <c r="C37" i="36" l="1"/>
  <c r="C36" i="36"/>
  <c r="C34" i="36"/>
  <c r="C32" i="36"/>
  <c r="C31" i="36"/>
  <c r="C30" i="36"/>
  <c r="C29" i="36"/>
  <c r="C28" i="36"/>
  <c r="C27" i="36"/>
  <c r="C26" i="36"/>
  <c r="C25" i="36"/>
  <c r="C24" i="36"/>
  <c r="C23" i="36"/>
  <c r="C22" i="36"/>
  <c r="C21" i="36"/>
  <c r="C20" i="36"/>
  <c r="C19" i="36"/>
  <c r="C18" i="36"/>
  <c r="C17" i="36"/>
  <c r="C16" i="36"/>
  <c r="C15" i="36"/>
  <c r="C14" i="36"/>
  <c r="C13" i="36"/>
  <c r="C12" i="36"/>
  <c r="C11" i="36"/>
  <c r="C10" i="36"/>
  <c r="C9" i="36"/>
  <c r="C8" i="36"/>
  <c r="C7" i="36"/>
  <c r="C6" i="36"/>
  <c r="G12" i="36" l="1"/>
  <c r="G6" i="36"/>
  <c r="G8" i="36"/>
  <c r="G11" i="36"/>
  <c r="G7" i="36"/>
  <c r="G9" i="36"/>
  <c r="G10" i="36"/>
  <c r="C38" i="36"/>
  <c r="D19" i="36" s="1"/>
  <c r="G36" i="36"/>
  <c r="G35" i="36"/>
  <c r="G34" i="36"/>
  <c r="G17" i="36"/>
  <c r="G18" i="36"/>
  <c r="G19" i="36"/>
  <c r="G20" i="36"/>
  <c r="G21" i="36"/>
  <c r="G22" i="36"/>
  <c r="G23" i="36"/>
  <c r="G24" i="36"/>
  <c r="G25" i="36"/>
  <c r="G26" i="36"/>
  <c r="G27" i="36"/>
  <c r="G28" i="36"/>
  <c r="G29" i="36"/>
  <c r="S8" i="3"/>
  <c r="S406" i="3"/>
  <c r="S405" i="3"/>
  <c r="S404" i="3"/>
  <c r="S403" i="3"/>
  <c r="S402" i="3"/>
  <c r="S401" i="3"/>
  <c r="S400" i="3"/>
  <c r="S399" i="3"/>
  <c r="S398" i="3"/>
  <c r="S397" i="3"/>
  <c r="S396" i="3"/>
  <c r="S395" i="3"/>
  <c r="S394" i="3"/>
  <c r="S393" i="3"/>
  <c r="S392" i="3"/>
  <c r="S391" i="3"/>
  <c r="S390" i="3"/>
  <c r="S389" i="3"/>
  <c r="S388" i="3"/>
  <c r="S387" i="3"/>
  <c r="S386" i="3"/>
  <c r="S385" i="3"/>
  <c r="S384" i="3"/>
  <c r="S383" i="3"/>
  <c r="S382" i="3"/>
  <c r="S381" i="3"/>
  <c r="S380" i="3"/>
  <c r="S379" i="3"/>
  <c r="S378" i="3"/>
  <c r="S377" i="3"/>
  <c r="S376" i="3"/>
  <c r="S375" i="3"/>
  <c r="S374" i="3"/>
  <c r="S373" i="3"/>
  <c r="S372" i="3"/>
  <c r="S371" i="3"/>
  <c r="S370" i="3"/>
  <c r="S369" i="3"/>
  <c r="S368" i="3"/>
  <c r="S367" i="3"/>
  <c r="S366" i="3"/>
  <c r="S365" i="3"/>
  <c r="S364" i="3"/>
  <c r="S363" i="3"/>
  <c r="S362" i="3"/>
  <c r="S361" i="3"/>
  <c r="S360" i="3"/>
  <c r="S359" i="3"/>
  <c r="S358" i="3"/>
  <c r="S357" i="3"/>
  <c r="S356" i="3"/>
  <c r="S355" i="3"/>
  <c r="S354" i="3"/>
  <c r="S353" i="3"/>
  <c r="S352" i="3"/>
  <c r="S351" i="3"/>
  <c r="S350" i="3"/>
  <c r="S349" i="3"/>
  <c r="S348" i="3"/>
  <c r="S347" i="3"/>
  <c r="S346" i="3"/>
  <c r="S345" i="3"/>
  <c r="S344" i="3"/>
  <c r="S343" i="3"/>
  <c r="S342" i="3"/>
  <c r="S341" i="3"/>
  <c r="S340" i="3"/>
  <c r="S339" i="3"/>
  <c r="S338" i="3"/>
  <c r="S337" i="3"/>
  <c r="S336" i="3"/>
  <c r="S335" i="3"/>
  <c r="S334" i="3"/>
  <c r="S333" i="3"/>
  <c r="S332" i="3"/>
  <c r="S331" i="3"/>
  <c r="S330" i="3"/>
  <c r="S329" i="3"/>
  <c r="S328" i="3"/>
  <c r="S327" i="3"/>
  <c r="S326" i="3"/>
  <c r="S325" i="3"/>
  <c r="S324" i="3"/>
  <c r="S323" i="3"/>
  <c r="S322" i="3"/>
  <c r="S321" i="3"/>
  <c r="S320" i="3"/>
  <c r="S319" i="3"/>
  <c r="S318" i="3"/>
  <c r="S317" i="3"/>
  <c r="S316" i="3"/>
  <c r="S315" i="3"/>
  <c r="S314" i="3"/>
  <c r="S313" i="3"/>
  <c r="S312" i="3"/>
  <c r="S311" i="3"/>
  <c r="S310" i="3"/>
  <c r="S309" i="3"/>
  <c r="S308" i="3"/>
  <c r="S307" i="3"/>
  <c r="S306" i="3"/>
  <c r="S305" i="3"/>
  <c r="S304" i="3"/>
  <c r="S303" i="3"/>
  <c r="S302" i="3"/>
  <c r="S301" i="3"/>
  <c r="S300" i="3"/>
  <c r="S299" i="3"/>
  <c r="S298" i="3"/>
  <c r="S297" i="3"/>
  <c r="S296" i="3"/>
  <c r="S295" i="3"/>
  <c r="S294" i="3"/>
  <c r="S293" i="3"/>
  <c r="S292" i="3"/>
  <c r="S291" i="3"/>
  <c r="S290" i="3"/>
  <c r="S289" i="3"/>
  <c r="S288" i="3"/>
  <c r="S287" i="3"/>
  <c r="S286" i="3"/>
  <c r="S285" i="3"/>
  <c r="S284" i="3"/>
  <c r="S283" i="3"/>
  <c r="S282" i="3"/>
  <c r="S281" i="3"/>
  <c r="S280" i="3"/>
  <c r="S279" i="3"/>
  <c r="S278" i="3"/>
  <c r="S277" i="3"/>
  <c r="S276" i="3"/>
  <c r="S275" i="3"/>
  <c r="S274" i="3"/>
  <c r="S273" i="3"/>
  <c r="S272" i="3"/>
  <c r="S271" i="3"/>
  <c r="S270" i="3"/>
  <c r="S269" i="3"/>
  <c r="S268" i="3"/>
  <c r="S267" i="3"/>
  <c r="S266" i="3"/>
  <c r="S265" i="3"/>
  <c r="S264" i="3"/>
  <c r="S263" i="3"/>
  <c r="S262" i="3"/>
  <c r="S261" i="3"/>
  <c r="S260" i="3"/>
  <c r="S259" i="3"/>
  <c r="S258" i="3"/>
  <c r="S257" i="3"/>
  <c r="S256" i="3"/>
  <c r="S255" i="3"/>
  <c r="S254" i="3"/>
  <c r="S253" i="3"/>
  <c r="S252" i="3"/>
  <c r="S251" i="3"/>
  <c r="S250" i="3"/>
  <c r="S249" i="3"/>
  <c r="S248" i="3"/>
  <c r="S247" i="3"/>
  <c r="S246" i="3"/>
  <c r="S245" i="3"/>
  <c r="S244" i="3"/>
  <c r="S243" i="3"/>
  <c r="S242" i="3"/>
  <c r="S241" i="3"/>
  <c r="S240" i="3"/>
  <c r="S239" i="3"/>
  <c r="S238" i="3"/>
  <c r="S237" i="3"/>
  <c r="S236" i="3"/>
  <c r="S235" i="3"/>
  <c r="S234" i="3"/>
  <c r="S233" i="3"/>
  <c r="S232" i="3"/>
  <c r="S231" i="3"/>
  <c r="S230" i="3"/>
  <c r="S229" i="3"/>
  <c r="S228" i="3"/>
  <c r="S227" i="3"/>
  <c r="S226" i="3"/>
  <c r="S225" i="3"/>
  <c r="S224" i="3"/>
  <c r="S223" i="3"/>
  <c r="S222" i="3"/>
  <c r="S221" i="3"/>
  <c r="S220" i="3"/>
  <c r="S219" i="3"/>
  <c r="S218" i="3"/>
  <c r="S217" i="3"/>
  <c r="S216" i="3"/>
  <c r="S215" i="3"/>
  <c r="S214" i="3"/>
  <c r="S213" i="3"/>
  <c r="S212" i="3"/>
  <c r="S211" i="3"/>
  <c r="S210" i="3"/>
  <c r="S209" i="3"/>
  <c r="S208" i="3"/>
  <c r="S207" i="3"/>
  <c r="S206" i="3"/>
  <c r="S205" i="3"/>
  <c r="S204" i="3"/>
  <c r="S203" i="3"/>
  <c r="S202" i="3"/>
  <c r="S201" i="3"/>
  <c r="S200" i="3"/>
  <c r="S199" i="3"/>
  <c r="S198" i="3"/>
  <c r="S197" i="3"/>
  <c r="S196" i="3"/>
  <c r="S195" i="3"/>
  <c r="S194" i="3"/>
  <c r="S193" i="3"/>
  <c r="S192" i="3"/>
  <c r="S191" i="3"/>
  <c r="S190" i="3"/>
  <c r="S189" i="3"/>
  <c r="S188" i="3"/>
  <c r="S187" i="3"/>
  <c r="S186" i="3"/>
  <c r="S185" i="3"/>
  <c r="S184" i="3"/>
  <c r="S183" i="3"/>
  <c r="S182" i="3"/>
  <c r="S181" i="3"/>
  <c r="S180" i="3"/>
  <c r="S179" i="3"/>
  <c r="S178" i="3"/>
  <c r="S177" i="3"/>
  <c r="S176" i="3"/>
  <c r="S175" i="3"/>
  <c r="S174" i="3"/>
  <c r="S173" i="3"/>
  <c r="S172" i="3"/>
  <c r="S171" i="3"/>
  <c r="S170" i="3"/>
  <c r="S169" i="3"/>
  <c r="S168" i="3"/>
  <c r="S167" i="3"/>
  <c r="S166" i="3"/>
  <c r="S165" i="3"/>
  <c r="S164" i="3"/>
  <c r="S163" i="3"/>
  <c r="S162" i="3"/>
  <c r="S161" i="3"/>
  <c r="S160" i="3"/>
  <c r="S159" i="3"/>
  <c r="S158" i="3"/>
  <c r="S157" i="3"/>
  <c r="S156" i="3"/>
  <c r="S155" i="3"/>
  <c r="S154" i="3"/>
  <c r="S153" i="3"/>
  <c r="S152" i="3"/>
  <c r="S151" i="3"/>
  <c r="S150" i="3"/>
  <c r="S149" i="3"/>
  <c r="S148" i="3"/>
  <c r="S147" i="3"/>
  <c r="S146" i="3"/>
  <c r="S145" i="3"/>
  <c r="S144" i="3"/>
  <c r="S143" i="3"/>
  <c r="S142" i="3"/>
  <c r="S141" i="3"/>
  <c r="S140" i="3"/>
  <c r="S139" i="3"/>
  <c r="S138" i="3"/>
  <c r="S137" i="3"/>
  <c r="S136" i="3"/>
  <c r="S135" i="3"/>
  <c r="S134" i="3"/>
  <c r="S133" i="3"/>
  <c r="S132" i="3"/>
  <c r="S131" i="3"/>
  <c r="S130" i="3"/>
  <c r="S129" i="3"/>
  <c r="S128" i="3"/>
  <c r="S127" i="3"/>
  <c r="S126" i="3"/>
  <c r="S125" i="3"/>
  <c r="S124" i="3"/>
  <c r="S123" i="3"/>
  <c r="S122" i="3"/>
  <c r="S121" i="3"/>
  <c r="S120" i="3"/>
  <c r="S119" i="3"/>
  <c r="S118" i="3"/>
  <c r="S117" i="3"/>
  <c r="S116" i="3"/>
  <c r="S115" i="3"/>
  <c r="S114" i="3"/>
  <c r="S113" i="3"/>
  <c r="S112" i="3"/>
  <c r="S111" i="3"/>
  <c r="S110" i="3"/>
  <c r="S109" i="3"/>
  <c r="S108" i="3"/>
  <c r="S107" i="3"/>
  <c r="S106" i="3"/>
  <c r="S105" i="3"/>
  <c r="S104" i="3"/>
  <c r="S103" i="3"/>
  <c r="S102" i="3"/>
  <c r="S101" i="3"/>
  <c r="S100" i="3"/>
  <c r="S99" i="3"/>
  <c r="S98" i="3"/>
  <c r="S97" i="3"/>
  <c r="S96" i="3"/>
  <c r="S95" i="3"/>
  <c r="S94" i="3"/>
  <c r="S93" i="3"/>
  <c r="S92" i="3"/>
  <c r="S91" i="3"/>
  <c r="S90" i="3"/>
  <c r="S89" i="3"/>
  <c r="S88" i="3"/>
  <c r="S87" i="3"/>
  <c r="S86" i="3"/>
  <c r="S85" i="3"/>
  <c r="S84" i="3"/>
  <c r="S83" i="3"/>
  <c r="S82" i="3"/>
  <c r="S81" i="3"/>
  <c r="S80" i="3"/>
  <c r="S79" i="3"/>
  <c r="S78" i="3"/>
  <c r="S77" i="3"/>
  <c r="S76" i="3"/>
  <c r="S75" i="3"/>
  <c r="S74" i="3"/>
  <c r="S73" i="3"/>
  <c r="S72" i="3"/>
  <c r="S71" i="3"/>
  <c r="S70" i="3"/>
  <c r="S69" i="3"/>
  <c r="S68" i="3"/>
  <c r="S67" i="3"/>
  <c r="S65" i="3"/>
  <c r="S64" i="3"/>
  <c r="S63" i="3"/>
  <c r="S62" i="3"/>
  <c r="S61" i="3"/>
  <c r="S60" i="3"/>
  <c r="S59" i="3"/>
  <c r="S58" i="3"/>
  <c r="S57" i="3"/>
  <c r="S56" i="3"/>
  <c r="S55" i="3"/>
  <c r="S54" i="3"/>
  <c r="S53" i="3"/>
  <c r="S52" i="3"/>
  <c r="S51" i="3"/>
  <c r="S50" i="3"/>
  <c r="S49" i="3"/>
  <c r="S48" i="3"/>
  <c r="S47" i="3"/>
  <c r="S46" i="3"/>
  <c r="S45" i="3"/>
  <c r="S44" i="3"/>
  <c r="S43" i="3"/>
  <c r="S42" i="3"/>
  <c r="S41" i="3"/>
  <c r="S40" i="3"/>
  <c r="S39" i="3"/>
  <c r="S38" i="3"/>
  <c r="S37" i="3"/>
  <c r="S36" i="3"/>
  <c r="S35" i="3"/>
  <c r="S34" i="3"/>
  <c r="S33" i="3"/>
  <c r="S32" i="3"/>
  <c r="S31" i="3"/>
  <c r="S30" i="3"/>
  <c r="S29" i="3"/>
  <c r="S28" i="3"/>
  <c r="S27" i="3"/>
  <c r="S26" i="3"/>
  <c r="S25" i="3"/>
  <c r="S24" i="3"/>
  <c r="S23" i="3"/>
  <c r="S22" i="3"/>
  <c r="S21" i="3"/>
  <c r="S20" i="3"/>
  <c r="S19" i="3"/>
  <c r="S18" i="3"/>
  <c r="S17" i="3"/>
  <c r="S16" i="3"/>
  <c r="S15" i="3"/>
  <c r="S14" i="3"/>
  <c r="S13" i="3"/>
  <c r="S12" i="3"/>
  <c r="S11" i="3"/>
  <c r="S10" i="3"/>
  <c r="S9" i="3"/>
  <c r="D31" i="36" l="1"/>
  <c r="D12" i="36"/>
  <c r="D9" i="36"/>
  <c r="G13" i="36"/>
  <c r="H6" i="36" s="1"/>
  <c r="D33" i="36"/>
  <c r="D35" i="36"/>
  <c r="D14" i="36"/>
  <c r="D21" i="36"/>
  <c r="D36" i="36"/>
  <c r="D10" i="36"/>
  <c r="D28" i="36"/>
  <c r="D6" i="36"/>
  <c r="D34" i="36"/>
  <c r="D11" i="36"/>
  <c r="D8" i="36"/>
  <c r="D25" i="36"/>
  <c r="D38" i="36"/>
  <c r="D18" i="36"/>
  <c r="D23" i="36"/>
  <c r="D24" i="36"/>
  <c r="D29" i="36"/>
  <c r="D30" i="36"/>
  <c r="D26" i="36"/>
  <c r="D7" i="36"/>
  <c r="D20" i="36"/>
  <c r="D13" i="36"/>
  <c r="D17" i="36"/>
  <c r="D15" i="36"/>
  <c r="D27" i="36"/>
  <c r="D37" i="36"/>
  <c r="D22" i="36"/>
  <c r="D16" i="36"/>
  <c r="D32" i="36"/>
  <c r="G43" i="36"/>
  <c r="G44" i="36"/>
  <c r="G37" i="36"/>
  <c r="H36" i="36" s="1"/>
  <c r="G30" i="36"/>
  <c r="H9" i="36" l="1"/>
  <c r="I43" i="36"/>
  <c r="I44" i="36"/>
  <c r="I46" i="36"/>
  <c r="G46" i="36"/>
  <c r="H46" i="36" s="1"/>
  <c r="H37" i="36"/>
  <c r="H35" i="36"/>
  <c r="H34" i="36"/>
  <c r="H17" i="36"/>
  <c r="H18" i="36"/>
  <c r="H25" i="36"/>
  <c r="H26" i="36"/>
  <c r="H27" i="36"/>
  <c r="H30" i="36"/>
  <c r="H19" i="36"/>
  <c r="H20" i="36"/>
  <c r="H29" i="36"/>
  <c r="H28" i="36"/>
  <c r="H24" i="36"/>
  <c r="H21" i="36"/>
  <c r="H22" i="36"/>
  <c r="H23" i="36"/>
  <c r="H10" i="36"/>
  <c r="H11" i="36"/>
  <c r="H13" i="36"/>
  <c r="H8" i="36"/>
  <c r="H12" i="36"/>
  <c r="H7" i="36"/>
  <c r="H45" i="36" l="1"/>
  <c r="H44" i="36"/>
  <c r="H43" i="36"/>
  <c r="G47" i="36"/>
</calcChain>
</file>

<file path=xl/sharedStrings.xml><?xml version="1.0" encoding="utf-8"?>
<sst xmlns="http://schemas.openxmlformats.org/spreadsheetml/2006/main" count="218" uniqueCount="171">
  <si>
    <t xml:space="preserve">PERTINENCIA DE LA RESPUESTA </t>
  </si>
  <si>
    <t xml:space="preserve">CLASIFICACION DE LA RESPUESTA </t>
  </si>
  <si>
    <t>MOMENTO DE CURSO DE VIDA</t>
  </si>
  <si>
    <t>EAPB</t>
  </si>
  <si>
    <t>SI</t>
  </si>
  <si>
    <t>Consulta de valoración integral</t>
  </si>
  <si>
    <t>1 PRIMERA INFANCIA</t>
  </si>
  <si>
    <t>ALIANSALUD</t>
  </si>
  <si>
    <t>NO</t>
  </si>
  <si>
    <t>Consulta Resolutiva</t>
  </si>
  <si>
    <t>2 INFANCIA</t>
  </si>
  <si>
    <t>CAPITAL SALUD</t>
  </si>
  <si>
    <t>No dato</t>
  </si>
  <si>
    <t>Otras intervenciones de la RPMS</t>
  </si>
  <si>
    <t>3 ADOLESCENCIA</t>
  </si>
  <si>
    <t>COMPENSAR</t>
  </si>
  <si>
    <t xml:space="preserve">Atención otras consultas, o programas </t>
  </si>
  <si>
    <t>4 JUVENTUD</t>
  </si>
  <si>
    <t>COOMEVA</t>
  </si>
  <si>
    <t>Inasistencia a la actividad por el usuario</t>
  </si>
  <si>
    <t>5 ADULTEZ</t>
  </si>
  <si>
    <t>COOSALUD</t>
  </si>
  <si>
    <t>Gestión de la EAPB en tramite</t>
  </si>
  <si>
    <t>6 VEJEZ</t>
  </si>
  <si>
    <t>ECOPETROL</t>
  </si>
  <si>
    <t>Gestión de la EAPB sin resultado</t>
  </si>
  <si>
    <t>FAMISANAR</t>
  </si>
  <si>
    <t xml:space="preserve">Actividad realizada antes de la Canalizacion </t>
  </si>
  <si>
    <t>FERROCARRILES</t>
  </si>
  <si>
    <t>No soportada</t>
  </si>
  <si>
    <t>FFMM</t>
  </si>
  <si>
    <t>Canalización inconsistente</t>
  </si>
  <si>
    <t>FOMAG</t>
  </si>
  <si>
    <t>Soporte inconsistente</t>
  </si>
  <si>
    <t>MALLAMAS</t>
  </si>
  <si>
    <t>Paciente no afiliado a la EPS</t>
  </si>
  <si>
    <t>MEDIMAS</t>
  </si>
  <si>
    <t>No aplica</t>
  </si>
  <si>
    <t>NUEVA EPS</t>
  </si>
  <si>
    <t>POLICIA</t>
  </si>
  <si>
    <t>S.O.S</t>
  </si>
  <si>
    <t>SALUD BOLIVAR</t>
  </si>
  <si>
    <t xml:space="preserve">SALUD TOTAL </t>
  </si>
  <si>
    <t>SANITAS</t>
  </si>
  <si>
    <t>SURA</t>
  </si>
  <si>
    <t>UNISALUD</t>
  </si>
  <si>
    <t>INSTRUCTIVO SEGUIMIENTO RESPUESTA A CANALIZACIONES</t>
  </si>
  <si>
    <t xml:space="preserve">OBJETIVO </t>
  </si>
  <si>
    <r>
      <t xml:space="preserve">Realizar el seguimiento de pertinencia, oportunidad y respuesta </t>
    </r>
    <r>
      <rPr>
        <u/>
        <sz val="11"/>
        <color theme="1"/>
        <rFont val="Calibri"/>
        <family val="2"/>
        <scheme val="minor"/>
      </rPr>
      <t xml:space="preserve">EFECTIVA </t>
    </r>
    <r>
      <rPr>
        <sz val="11"/>
        <color theme="1"/>
        <rFont val="Calibri"/>
        <family val="2"/>
        <scheme val="minor"/>
      </rPr>
      <t xml:space="preserve">al afiliado, de las canalizaciones realizadas a la EAPB por la Secretaría Distrital de Salud </t>
    </r>
  </si>
  <si>
    <t xml:space="preserve">DEFINICIONES </t>
  </si>
  <si>
    <t xml:space="preserve"> </t>
  </si>
  <si>
    <t xml:space="preserve">Pertinencia: relación de coherencia entre el riesgo prioritario canalizado y la intervención con la cual se da respuesta a la canalización. Se clasifica en términos de pertinente o no pertinente (según el soporte que se presente o el tipo de intervención asignada cuando se encuentre en trámite). Se clasifica como “No dato” cuando la EAPB no describa la atención realizada y/o no presente el soporte de la atención). </t>
  </si>
  <si>
    <t>Oportunidad: Respuesta de atención efectiva al Usuario dentro de los 30 dias calendario a la fecha de canalización. Se clasifica en términos de oportuna o no oportuna.</t>
  </si>
  <si>
    <r>
      <t>VARIABLES PARA DILIGENCIAR POR LA EAPB</t>
    </r>
    <r>
      <rPr>
        <b/>
        <i/>
        <sz val="11"/>
        <color theme="1"/>
        <rFont val="Calibri"/>
        <family val="2"/>
        <scheme val="minor"/>
      </rPr>
      <t xml:space="preserve"> (Copiar y pegar desde el formato de la EAPB)</t>
    </r>
    <r>
      <rPr>
        <b/>
        <sz val="11"/>
        <color theme="1"/>
        <rFont val="Calibri"/>
        <family val="2"/>
        <scheme val="minor"/>
      </rPr>
      <t xml:space="preserve">: </t>
    </r>
  </si>
  <si>
    <r>
      <t>·</t>
    </r>
    <r>
      <rPr>
        <sz val="7"/>
        <color theme="1"/>
        <rFont val="Times New Roman"/>
        <family val="1"/>
      </rPr>
      <t xml:space="preserve">         </t>
    </r>
    <r>
      <rPr>
        <b/>
        <sz val="11"/>
        <color theme="1"/>
        <rFont val="Calibri"/>
        <family val="2"/>
        <scheme val="minor"/>
      </rPr>
      <t xml:space="preserve">FECHA DE ATENCIÓN: </t>
    </r>
    <r>
      <rPr>
        <sz val="11"/>
        <color theme="1"/>
        <rFont val="Calibri"/>
        <family val="2"/>
        <scheme val="minor"/>
      </rPr>
      <t>corresponde a la fecha del soporte presentado o a presentar por la EAPB al profesional de la SDS como soporte de la respuesta a la canalización del riesgo prioritario en revisión por la SDS.</t>
    </r>
  </si>
  <si>
    <r>
      <t>·</t>
    </r>
    <r>
      <rPr>
        <sz val="7"/>
        <color theme="1"/>
        <rFont val="Times New Roman"/>
        <family val="1"/>
      </rPr>
      <t xml:space="preserve">         </t>
    </r>
    <r>
      <rPr>
        <b/>
        <sz val="11"/>
        <color theme="1"/>
        <rFont val="Calibri"/>
        <family val="2"/>
        <scheme val="minor"/>
      </rPr>
      <t xml:space="preserve">ATENCIÓN RECIBIDA: </t>
    </r>
    <r>
      <rPr>
        <sz val="11"/>
        <color theme="1"/>
        <rFont val="Calibri"/>
        <family val="2"/>
        <scheme val="minor"/>
      </rPr>
      <t>corresponde a la descripción de la intervención realizada para dar respuesta a la canalización del riesgo prioritario en revisión por la SDS.</t>
    </r>
  </si>
  <si>
    <r>
      <t>·</t>
    </r>
    <r>
      <rPr>
        <sz val="7"/>
        <color theme="1"/>
        <rFont val="Times New Roman"/>
        <family val="1"/>
      </rPr>
      <t xml:space="preserve">         </t>
    </r>
    <r>
      <rPr>
        <b/>
        <sz val="11"/>
        <color theme="1"/>
        <rFont val="Calibri"/>
        <family val="2"/>
        <scheme val="minor"/>
      </rPr>
      <t>SOPORTE DE LA ATENCIÓN:</t>
    </r>
    <r>
      <rPr>
        <sz val="11"/>
        <color theme="1"/>
        <rFont val="Calibri"/>
        <family val="2"/>
        <scheme val="minor"/>
      </rPr>
      <t xml:space="preserve"> corresponde a la descripción del soporte presentado o a presentar para dar respuesta a la canalización del riesgo prioritario en revisión por la SDS.</t>
    </r>
  </si>
  <si>
    <t>CRITERIOS PARA REVISAR CON RELACIÓN A LA RESPUESTA POR LA DIRECCION DE PROVISION DE SERVICIOS DE LA SECRETARIA DISTRITAL DE SALUD</t>
  </si>
  <si>
    <r>
      <t>1.</t>
    </r>
    <r>
      <rPr>
        <sz val="7"/>
        <color theme="1"/>
        <rFont val="Times New Roman"/>
        <family val="1"/>
      </rPr>
      <t xml:space="preserve">       </t>
    </r>
    <r>
      <rPr>
        <b/>
        <sz val="11"/>
        <color theme="1"/>
        <rFont val="Calibri"/>
        <family val="2"/>
        <scheme val="minor"/>
      </rPr>
      <t>FECHA DE ATENCIÓN DEL SOPORTE RECIBIDO</t>
    </r>
    <r>
      <rPr>
        <sz val="11"/>
        <color theme="1"/>
        <rFont val="Calibri"/>
        <family val="2"/>
        <scheme val="minor"/>
      </rPr>
      <t xml:space="preserve"> registra la fecha que tenga el soporte recibido </t>
    </r>
    <r>
      <rPr>
        <b/>
        <sz val="11"/>
        <color theme="1"/>
        <rFont val="Calibri"/>
        <family val="2"/>
        <scheme val="minor"/>
      </rPr>
      <t>siempre y cuando la atencion sea pertinente,</t>
    </r>
    <r>
      <rPr>
        <sz val="11"/>
        <color theme="1"/>
        <rFont val="Calibri"/>
        <family val="2"/>
        <scheme val="minor"/>
      </rPr>
      <t xml:space="preserve">  se deja en blanco en los casos descritos en la clasificación de la respuesta o cuando la atencion sea no pertinente.</t>
    </r>
  </si>
  <si>
    <r>
      <t>2.</t>
    </r>
    <r>
      <rPr>
        <sz val="7"/>
        <color theme="1"/>
        <rFont val="Times New Roman"/>
        <family val="1"/>
      </rPr>
      <t xml:space="preserve">       </t>
    </r>
    <r>
      <rPr>
        <b/>
        <sz val="11"/>
        <color theme="1"/>
        <rFont val="Calibri"/>
        <family val="2"/>
        <scheme val="minor"/>
      </rPr>
      <t>OBSERVACIÓN AL SOPORTE RECIBIDO</t>
    </r>
    <r>
      <rPr>
        <sz val="11"/>
        <color theme="1"/>
        <rFont val="Calibri"/>
        <family val="2"/>
        <scheme val="minor"/>
      </rPr>
      <t xml:space="preserve">: se registra la descripción del soporte recibido y se detallan las observaciones al mismo si aplican </t>
    </r>
  </si>
  <si>
    <r>
      <t>3.</t>
    </r>
    <r>
      <rPr>
        <sz val="7"/>
        <color theme="1"/>
        <rFont val="Times New Roman"/>
        <family val="1"/>
      </rPr>
      <t xml:space="preserve">       </t>
    </r>
    <r>
      <rPr>
        <b/>
        <sz val="11"/>
        <color theme="1"/>
        <rFont val="Calibri"/>
        <family val="2"/>
        <scheme val="minor"/>
      </rPr>
      <t>PERTINENCIA DE LA RESPUESTA</t>
    </r>
    <r>
      <rPr>
        <sz val="11"/>
        <color theme="1"/>
        <rFont val="Calibri"/>
        <family val="2"/>
        <scheme val="minor"/>
      </rPr>
      <t>: se establece la coherencia entre el riesgo prioritario canalizado y la respuesta presentada por la EAPB. Se Registra “No dato” cuando la EAPB no describa la atención realizada y /o no presente el soporte de la atención dependiendo de si se requiere este soporte o no.</t>
    </r>
  </si>
  <si>
    <r>
      <t>4.</t>
    </r>
    <r>
      <rPr>
        <b/>
        <sz val="7"/>
        <color theme="1"/>
        <rFont val="Times New Roman"/>
        <family val="1"/>
      </rPr>
      <t xml:space="preserve">       </t>
    </r>
    <r>
      <rPr>
        <b/>
        <sz val="11"/>
        <color theme="1"/>
        <rFont val="Calibri"/>
        <family val="2"/>
        <scheme val="minor"/>
      </rPr>
      <t xml:space="preserve">CLASIFICACION DE LA RESPUESTA </t>
    </r>
  </si>
  <si>
    <r>
      <t>·</t>
    </r>
    <r>
      <rPr>
        <sz val="7"/>
        <color theme="1"/>
        <rFont val="Times New Roman"/>
        <family val="1"/>
      </rPr>
      <t xml:space="preserve">         </t>
    </r>
    <r>
      <rPr>
        <b/>
        <sz val="11"/>
        <color theme="1"/>
        <rFont val="Calibri"/>
        <family val="2"/>
        <scheme val="minor"/>
      </rPr>
      <t xml:space="preserve">Consulta de valoración integral: </t>
    </r>
    <r>
      <rPr>
        <sz val="11"/>
        <color theme="1"/>
        <rFont val="Calibri"/>
        <family val="2"/>
        <scheme val="minor"/>
      </rPr>
      <t>el soporte de la intervención presentado corresponde a una atención en salud por enfermería, medicina general o especialista en pediatría o medicina familiar en los términos establecidos en la Resolución 3280 de 2018</t>
    </r>
  </si>
  <si>
    <r>
      <t>·</t>
    </r>
    <r>
      <rPr>
        <sz val="7"/>
        <color theme="1"/>
        <rFont val="Times New Roman"/>
        <family val="1"/>
      </rPr>
      <t xml:space="preserve">         </t>
    </r>
    <r>
      <rPr>
        <b/>
        <sz val="11"/>
        <color theme="1"/>
        <rFont val="Calibri"/>
        <family val="2"/>
        <scheme val="minor"/>
      </rPr>
      <t>Consulta Resolutiva:</t>
    </r>
    <r>
      <rPr>
        <sz val="11"/>
        <color theme="1"/>
        <rFont val="Calibri"/>
        <family val="2"/>
        <scheme val="minor"/>
      </rPr>
      <t xml:space="preserve"> el soporte de la intervención presentado corresponde a una atención en salud con fines diagnósticos, de tratamiento o de seguimiento de una enfermedad</t>
    </r>
  </si>
  <si>
    <r>
      <t>·</t>
    </r>
    <r>
      <rPr>
        <sz val="7"/>
        <color theme="1"/>
        <rFont val="Times New Roman"/>
        <family val="1"/>
      </rPr>
      <t xml:space="preserve">         </t>
    </r>
    <r>
      <rPr>
        <b/>
        <sz val="11"/>
        <color theme="1"/>
        <rFont val="Calibri"/>
        <family val="2"/>
        <scheme val="minor"/>
      </rPr>
      <t xml:space="preserve">Otras intervenciones de la RPMS </t>
    </r>
    <r>
      <rPr>
        <sz val="11"/>
        <color theme="1"/>
        <rFont val="Calibri"/>
        <family val="2"/>
        <scheme val="minor"/>
      </rPr>
      <t xml:space="preserve">el soporte de la intervención presentado corresponde a una atención de detección temprana, protección especifica o educación para la salud contenida en la Ruta de Promocion y mantenimiento de la salud normada por la Resolución 3280 de 2018 </t>
    </r>
  </si>
  <si>
    <r>
      <t>·</t>
    </r>
    <r>
      <rPr>
        <sz val="7"/>
        <color theme="1"/>
        <rFont val="Times New Roman"/>
        <family val="1"/>
      </rPr>
      <t xml:space="preserve">         </t>
    </r>
    <r>
      <rPr>
        <b/>
        <sz val="11"/>
        <color theme="1"/>
        <rFont val="Calibri"/>
        <family val="2"/>
        <scheme val="minor"/>
      </rPr>
      <t>Atención otras consultas, o programas</t>
    </r>
    <r>
      <rPr>
        <sz val="11"/>
        <color theme="1"/>
        <rFont val="Calibri"/>
        <family val="2"/>
        <scheme val="minor"/>
      </rPr>
      <t>: el soporte de la intervención presentado corresponde a una atención de un programa específico dentro de los cuales se encuentran entre otros programas relacionados con enfermedades crónicas nutrición o atenciones médicas especializadas en el marco de seguimiento de pacientes con enfermedades de interés en salud pública. protección especifica o educación para la salud contenida en la Ruta de Promocion y mantenimiento de la salud normada por la Resolución 3280 de 2018</t>
    </r>
  </si>
  <si>
    <r>
      <t>·</t>
    </r>
    <r>
      <rPr>
        <sz val="7"/>
        <color theme="1"/>
        <rFont val="Times New Roman"/>
        <family val="1"/>
      </rPr>
      <t xml:space="preserve">         </t>
    </r>
    <r>
      <rPr>
        <b/>
        <sz val="11"/>
        <color theme="1"/>
        <rFont val="Calibri"/>
        <family val="2"/>
        <scheme val="minor"/>
      </rPr>
      <t xml:space="preserve">Inasistencia a la actividad por el usuario: </t>
    </r>
    <r>
      <rPr>
        <sz val="11"/>
        <color theme="1"/>
        <rFont val="Calibri"/>
        <family val="2"/>
        <scheme val="minor"/>
      </rPr>
      <t xml:space="preserve">el soporte de la intervención presentado corresponde el registro en la historia clínica de la inasistencia del usuario a la intervención correspondiente o el registro de la EAPB o IPS de la negación del usuario a presentarse a la atención. </t>
    </r>
  </si>
  <si>
    <r>
      <t>·</t>
    </r>
    <r>
      <rPr>
        <sz val="7"/>
        <color theme="1"/>
        <rFont val="Times New Roman"/>
        <family val="1"/>
      </rPr>
      <t xml:space="preserve">         </t>
    </r>
    <r>
      <rPr>
        <b/>
        <sz val="11"/>
        <color theme="1"/>
        <rFont val="Calibri"/>
        <family val="2"/>
        <scheme val="minor"/>
      </rPr>
      <t xml:space="preserve">Gestión de la EAPB en trámite: </t>
    </r>
    <r>
      <rPr>
        <sz val="11"/>
        <color theme="1"/>
        <rFont val="Calibri"/>
        <family val="2"/>
        <scheme val="minor"/>
      </rPr>
      <t xml:space="preserve"> el soporte de la intervención presentado corresponde al registro de la EAPB de asignación de cita de para la intervención a brindar. Se considerará no pertinente si la cita corresponde a una intervención no relacionada con el riesgo prioritario no canalizado. Por otra parte, en la columna correspondiente a “fecha de atención del soporte recibido” a registrar por el profesional de la Dirección de Provisión de Servicios de Salud en el “instrumento de seguimiento a la respuesta a canalizaciones”, se dejara en blanco.</t>
    </r>
  </si>
  <si>
    <r>
      <t>·</t>
    </r>
    <r>
      <rPr>
        <sz val="7"/>
        <color theme="1"/>
        <rFont val="Times New Roman"/>
        <family val="1"/>
      </rPr>
      <t xml:space="preserve">         </t>
    </r>
    <r>
      <rPr>
        <b/>
        <sz val="11"/>
        <color theme="1"/>
        <rFont val="Calibri"/>
        <family val="2"/>
        <scheme val="minor"/>
      </rPr>
      <t>Gestión de la EAPB sin resultado</t>
    </r>
    <r>
      <rPr>
        <sz val="11"/>
        <color theme="1"/>
        <rFont val="Calibri"/>
        <family val="2"/>
        <scheme val="minor"/>
      </rPr>
      <t>: el soporte de la intervención presentado corresponde al registro de la EAPB de no ubicación del usuario o no posibilidad de comunicación con el mismo. Se registrará en el “instrumento de seguimiento a la respuesta a canalizaciones” como: “No dato” en la columna correspondiente a la Pertinencia de la respuesta y en la columna correspondiente a “fecha de atención del soporte recibido”, se dejara en blanco.</t>
    </r>
  </si>
  <si>
    <r>
      <t>·</t>
    </r>
    <r>
      <rPr>
        <sz val="7"/>
        <color theme="1"/>
        <rFont val="Times New Roman"/>
        <family val="1"/>
      </rPr>
      <t xml:space="preserve">         </t>
    </r>
    <r>
      <rPr>
        <b/>
        <sz val="11"/>
        <color theme="1"/>
        <rFont val="Calibri"/>
        <family val="2"/>
        <scheme val="minor"/>
      </rPr>
      <t xml:space="preserve">Actividad realizada antes de la Canalización: </t>
    </r>
    <r>
      <rPr>
        <sz val="11"/>
        <color theme="1"/>
        <rFont val="Calibri"/>
        <family val="2"/>
        <scheme val="minor"/>
      </rPr>
      <t xml:space="preserve">el soporte de la intervención presentado corresponde a una intervención </t>
    </r>
    <r>
      <rPr>
        <u/>
        <sz val="11"/>
        <color theme="1"/>
        <rFont val="Calibri"/>
        <family val="2"/>
        <scheme val="minor"/>
      </rPr>
      <t xml:space="preserve">PERTINENTE </t>
    </r>
    <r>
      <rPr>
        <sz val="11"/>
        <color theme="1"/>
        <rFont val="Calibri"/>
        <family val="2"/>
        <scheme val="minor"/>
      </rPr>
      <t>realizada antes de la fecha de canalización, siempre y cuando la frecuencia de la intervención no obligue a realizarla dentro del periodo de la canalización recibida (por ejemplo, consulta de valoración integral en menor de 1 año cuya frecuencia es de 1 cada 2.4 meses aproximadamente).  En caso de que no se encuentre pertinencia entre la intervención realizada en el soporte y la canalización, se registrara como “No soportada” en la columna de “pertinencia de la respuesta” y la “fecha de atención del soporte recibido”, se dejará sin registrar</t>
    </r>
  </si>
  <si>
    <r>
      <t>·</t>
    </r>
    <r>
      <rPr>
        <sz val="7"/>
        <color theme="1"/>
        <rFont val="Times New Roman"/>
        <family val="1"/>
      </rPr>
      <t xml:space="preserve">         </t>
    </r>
    <r>
      <rPr>
        <b/>
        <sz val="11"/>
        <color theme="1"/>
        <rFont val="Calibri"/>
        <family val="2"/>
        <scheme val="minor"/>
      </rPr>
      <t xml:space="preserve">No soportada: </t>
    </r>
    <r>
      <rPr>
        <sz val="11"/>
        <color theme="1"/>
        <rFont val="Calibri"/>
        <family val="2"/>
        <scheme val="minor"/>
      </rPr>
      <t xml:space="preserve">no se relaciona descripción de la atención en el formato diligenciado por la EAPB o no se presenta soporte en caso de que se haya descrito una intervención en salud al afiliado en la descripción de la atención diligenciada por la EAPB  </t>
    </r>
  </si>
  <si>
    <r>
      <t xml:space="preserve">·         </t>
    </r>
    <r>
      <rPr>
        <b/>
        <sz val="11"/>
        <color theme="1"/>
        <rFont val="Calibri"/>
        <family val="2"/>
        <scheme val="minor"/>
      </rPr>
      <t xml:space="preserve">Canalización inconsistente: </t>
    </r>
    <r>
      <rPr>
        <sz val="11"/>
        <color theme="1"/>
        <rFont val="Calibri"/>
        <family val="2"/>
        <scheme val="minor"/>
      </rPr>
      <t xml:space="preserve">el motivo de la canalización no es consistente con el riesgo prioritario o las intervenciones de la RPMS </t>
    </r>
  </si>
  <si>
    <r>
      <t>·</t>
    </r>
    <r>
      <rPr>
        <sz val="7"/>
        <color theme="1"/>
        <rFont val="Times New Roman"/>
        <family val="1"/>
      </rPr>
      <t xml:space="preserve">         </t>
    </r>
    <r>
      <rPr>
        <b/>
        <sz val="11"/>
        <color theme="1"/>
        <rFont val="Calibri"/>
        <family val="2"/>
        <scheme val="minor"/>
      </rPr>
      <t xml:space="preserve">Soporte inconsistente: </t>
    </r>
    <r>
      <rPr>
        <sz val="11"/>
        <color theme="1"/>
        <rFont val="Calibri"/>
        <family val="2"/>
        <scheme val="minor"/>
      </rPr>
      <t>el soporte presentado corresponde a una atención realizada antes de la fecha de atención la cual es no pertinente. O no es coherente con la descripción de la atención realizada por la EAPB</t>
    </r>
  </si>
  <si>
    <r>
      <t>·</t>
    </r>
    <r>
      <rPr>
        <sz val="7"/>
        <color theme="1"/>
        <rFont val="Times New Roman"/>
        <family val="1"/>
      </rPr>
      <t xml:space="preserve">         </t>
    </r>
    <r>
      <rPr>
        <b/>
        <sz val="11"/>
        <color theme="1"/>
        <rFont val="Calibri"/>
        <family val="2"/>
        <scheme val="minor"/>
      </rPr>
      <t xml:space="preserve">Paciente no afiliado a la EPS: </t>
    </r>
    <r>
      <rPr>
        <sz val="11"/>
        <color theme="1"/>
        <rFont val="Calibri"/>
        <family val="2"/>
        <scheme val="minor"/>
      </rPr>
      <t>la EAPB registra en la atención recibida que el paciente no está afiliado a la EAPB</t>
    </r>
  </si>
  <si>
    <r>
      <t>·</t>
    </r>
    <r>
      <rPr>
        <sz val="7"/>
        <color theme="1"/>
        <rFont val="Times New Roman"/>
        <family val="1"/>
      </rPr>
      <t xml:space="preserve">         </t>
    </r>
    <r>
      <rPr>
        <b/>
        <sz val="11"/>
        <color theme="1"/>
        <rFont val="Calibri"/>
        <family val="2"/>
        <scheme val="minor"/>
      </rPr>
      <t xml:space="preserve">No aplica: </t>
    </r>
    <r>
      <rPr>
        <sz val="11"/>
        <color theme="1"/>
        <rFont val="Calibri"/>
        <family val="2"/>
        <scheme val="minor"/>
      </rPr>
      <t>cualquier circunstancia diferente a las antes enunciadas</t>
    </r>
    <r>
      <rPr>
        <b/>
        <sz val="11"/>
        <color theme="1"/>
        <rFont val="Calibri"/>
        <family val="2"/>
        <scheme val="minor"/>
      </rPr>
      <t xml:space="preserve"> </t>
    </r>
    <r>
      <rPr>
        <sz val="11"/>
        <color theme="1"/>
        <rFont val="Calibri"/>
        <family val="2"/>
        <scheme val="minor"/>
      </rPr>
      <t>o en las cuales no se pueda realizar la clasificación de la respuesta aun aplicando los criterios antes enunciados.</t>
    </r>
  </si>
  <si>
    <r>
      <t>5.</t>
    </r>
    <r>
      <rPr>
        <sz val="7"/>
        <color theme="1"/>
        <rFont val="Times New Roman"/>
        <family val="1"/>
      </rPr>
      <t xml:space="preserve">       </t>
    </r>
    <r>
      <rPr>
        <b/>
        <sz val="11"/>
        <color theme="1"/>
        <rFont val="Calibri"/>
        <family val="2"/>
        <scheme val="minor"/>
      </rPr>
      <t xml:space="preserve">DIAS PARA LA RESPUESTA: </t>
    </r>
    <r>
      <rPr>
        <sz val="11"/>
        <color theme="1"/>
        <rFont val="Calibri"/>
        <family val="2"/>
        <scheme val="minor"/>
      </rPr>
      <t>son calculados por el instrumento de seguimiento cuando no se relaciona la fecha de atención del soporte recibido arroja como resultado ND (no dato), cuando la fecha de soporte recibido es anterior a la fecha de canalización reporta FI (fecha inconsistente).</t>
    </r>
  </si>
  <si>
    <r>
      <t>6.</t>
    </r>
    <r>
      <rPr>
        <b/>
        <sz val="7"/>
        <color theme="1"/>
        <rFont val="Times New Roman"/>
        <family val="1"/>
      </rPr>
      <t xml:space="preserve">       </t>
    </r>
    <r>
      <rPr>
        <b/>
        <sz val="11"/>
        <color theme="1"/>
        <rFont val="Calibri"/>
        <family val="2"/>
        <scheme val="minor"/>
      </rPr>
      <t>CLASIFICACIÓN DE LA OPORTUNIDAD:</t>
    </r>
    <r>
      <rPr>
        <sz val="11"/>
        <color theme="1"/>
        <rFont val="Calibri"/>
        <family val="2"/>
        <scheme val="minor"/>
      </rPr>
      <t xml:space="preserve"> son calculados por el instrumento de seguimiento</t>
    </r>
  </si>
  <si>
    <t>PROVISIÓN DE SERVICIOS DE SALUD 
DIRECCIÓN DE PROVISIÓN DE SERVICIOS DE SALUD
SISTEMA DE GESTIÓN 
CONTROL DOCUMENTAL</t>
  </si>
  <si>
    <t xml:space="preserve">SEGUIMIENTO RESPUESTA A CANALIZACIONES </t>
  </si>
  <si>
    <t xml:space="preserve">DOCUMENTO CONTROLADO NO CODIFICADO </t>
  </si>
  <si>
    <t>Elaborado por: Gerardo Cano, Liliana Rojas / Revisado por: Mauricio Rojas y Tamara Vanin Nieto / Aprobado por: Fernando  Aníbal Peña Diaz.</t>
  </si>
  <si>
    <t>SEGUIMIENTO  RESPUESTA CANALIZACIONES FORMATO V2023-3</t>
  </si>
  <si>
    <t xml:space="preserve">DILIGENCIADO POR LA EAPB: COPIAR Y PEGAR COMO DATO LO REMITIDO POR LA EAPB </t>
  </si>
  <si>
    <t>DILIGENCIADO  EQUIPO DE LA  RPMS</t>
  </si>
  <si>
    <t xml:space="preserve">FORMULADO </t>
  </si>
  <si>
    <t>No</t>
  </si>
  <si>
    <t>FICHA</t>
  </si>
  <si>
    <t>No CANALIZACIONES POR FICHA</t>
  </si>
  <si>
    <t>CATEGORIA</t>
  </si>
  <si>
    <t>RIESGO PRIORITARIO</t>
  </si>
  <si>
    <t>Tipo Doc.</t>
  </si>
  <si>
    <t>Documento</t>
  </si>
  <si>
    <t>Edad</t>
  </si>
  <si>
    <t xml:space="preserve">EAPB </t>
  </si>
  <si>
    <t>Fecha Captación</t>
  </si>
  <si>
    <t>Fecha de atención</t>
  </si>
  <si>
    <t>Atención recibida</t>
  </si>
  <si>
    <t xml:space="preserve">Soporte de la atención </t>
  </si>
  <si>
    <t>Fecha de atencion soporte recibido</t>
  </si>
  <si>
    <t>Observación  al soporte recibido</t>
  </si>
  <si>
    <t>Días para la respuesta</t>
  </si>
  <si>
    <t>Respuesta en estándar fijado 
(&lt;16 D)</t>
  </si>
  <si>
    <t>F I</t>
  </si>
  <si>
    <t xml:space="preserve">Canalizaciones </t>
  </si>
  <si>
    <t>CANALIZACIONES INCLUIDAS EN LA MUESTRA</t>
  </si>
  <si>
    <t xml:space="preserve">CANALIZACIONES POR GRUPO DE RIESGOS </t>
  </si>
  <si>
    <t>GRUPO RIESGO PRIORITARIO</t>
  </si>
  <si>
    <t xml:space="preserve">RIESGO PRIORITARIO </t>
  </si>
  <si>
    <t>%</t>
  </si>
  <si>
    <t>ATENCIÓN RESOLUTIVA</t>
  </si>
  <si>
    <t>3 niño-Niña menor de 6 años con signos y síntomas de enfermedad diarreica-EDA con alertas.</t>
  </si>
  <si>
    <t>4 niño-Niña menor de 5 años con signos y síntomas de ERA sin tratamiento o seguimiento en sala ERA</t>
  </si>
  <si>
    <t>CONSULTA DE VALORACIÓN INTEGRAL</t>
  </si>
  <si>
    <t xml:space="preserve">7 persona con tamizaje anormal para cáncer de cuello uterino y requiere biopsia </t>
  </si>
  <si>
    <t>FORTIFICACIÓN MICRONUTRIENTES</t>
  </si>
  <si>
    <t>8 persona con tamizaje anormal para cáncer de cáncer de mama y requiere biopsia</t>
  </si>
  <si>
    <t>ANTICONCEPCIÓN</t>
  </si>
  <si>
    <t xml:space="preserve">9 persona con tamizaje anormal para cáncer de próstata y requiere biopsia </t>
  </si>
  <si>
    <t>SALUD BUCAL</t>
  </si>
  <si>
    <t>1 Valoración integral primera infancia(7 días a 5 años, 11 meses y 29 días)</t>
  </si>
  <si>
    <t>TAMIZAJES</t>
  </si>
  <si>
    <t>11 menor de 6 meses de edad sin lactancia exclusiva con criterios de riesgo</t>
  </si>
  <si>
    <t>VACUNACIÓN</t>
  </si>
  <si>
    <t>2 menor de 3 meses de edad sin lactancia exclusiva con criterios de riesgo</t>
  </si>
  <si>
    <t>TOTAL</t>
  </si>
  <si>
    <t>5 Ausencia de atención en salud por medicina general o medicina familiar o enfermería del joven (18 a 28 años 11 meses y 29 dias)</t>
  </si>
  <si>
    <t>6 Ausencia de atención en salud por medicina general o medicina familiar del adulto (29 a los 59 años)</t>
  </si>
  <si>
    <t>RESPUESTA DE LA EAPB Y SU RED A LAS CANALIZACIONES</t>
  </si>
  <si>
    <t>7 Valoración integral infancia (6 años a 11años, 11 meses y 29 días)</t>
  </si>
  <si>
    <t>Respuesta EAPB</t>
  </si>
  <si>
    <t>8 Ausencia de atención en salud por medicina general o medicina familiar o enfermería del Adolescencia (12 a 17 años 11 meses y 29 días)</t>
  </si>
  <si>
    <t>9 Ausencia de atención en salud por medicina general o medicina familiar o enfermería del Vejez (desde los 60 años en adelante)</t>
  </si>
  <si>
    <t>10 Niño o niña entre los 6 y los 23 meses sin fortificación con micronutrientes en polvo</t>
  </si>
  <si>
    <t>11 niño o niña entre los 2 y los 5 años sin suplementación con micronutrientes (vitamina A y sulfato ferroso)</t>
  </si>
  <si>
    <t>5 regulación de la fecundidad (anticoncepción)</t>
  </si>
  <si>
    <t>6 mujer con intención reproductiva sin consulta preconcepcional</t>
  </si>
  <si>
    <t>8 Persona en edad fértil sin intención reproductiva y sin método anticonceptivo</t>
  </si>
  <si>
    <t xml:space="preserve">9 Mujer en edad fértil con alguna comorbilidad y sin método anticonceptivo </t>
  </si>
  <si>
    <t>2 persona con alteraciones de la salud bucal (lesiones dentales que pueden apreciarse como mancha blanca o mancha marrón).</t>
  </si>
  <si>
    <t>3 Persona mayor de un año sin profilaxis, remoción de placa bacteriana, aplicación de barniz de flúor y/o inasistencia odontológica según periodicidad de los momentos de curso de vida.</t>
  </si>
  <si>
    <t>4 Persona mayor de 3 años sin aplicación de sellantes.</t>
  </si>
  <si>
    <t>1 Persona sin toma de prueba ADN-VPH o de citología (entre los 25 y 29 años para citología / entre los 30 y 65 años ADN-VPH).</t>
  </si>
  <si>
    <t>2 Persona sin realización del examen clínico de la mama (a partir de los 40 años).</t>
  </si>
  <si>
    <t>3 Persona  sin toma de mamografía (entre los 50 y 69 años).</t>
  </si>
  <si>
    <t>4 Persona con riesgo de cáncer de próstata ( tamizaje PSA por oportunidad a partir de los 50 años).</t>
  </si>
  <si>
    <t>5 Personas con riesgo de  cáncer de colon (Tamizaje sangre oculta en materia fecal) entre los 50 y 75 años .</t>
  </si>
  <si>
    <t>PERTINENCIA DE LA REPUESTA</t>
  </si>
  <si>
    <t xml:space="preserve">6 tamizaje para anemia (una vez entre los 10_13 y una vez entre los 14 y 17 años) </t>
  </si>
  <si>
    <t xml:space="preserve">7 Persona con tamizaje anormal para  cáncer de cuello uterino y requiere biopsia </t>
  </si>
  <si>
    <t>8 Persona con tamizaje anormal para  cáncer de cáncer de mama y requiere biopsia</t>
  </si>
  <si>
    <t>VACUNACION</t>
  </si>
  <si>
    <t>1 Persona con esquema de vacunación incompleto para la edad.</t>
  </si>
  <si>
    <t>7 Niñas entre los 9 y 17 años sin esquema o esquema incompleto de vacunación para VPH</t>
  </si>
  <si>
    <t xml:space="preserve"> OPORTUNIDAD DE LA RESPUESTA PERTINENTE</t>
  </si>
  <si>
    <t xml:space="preserve">OPORTUNIDAD DE LA RESPUESTA </t>
  </si>
  <si>
    <t>PROMEDIO DIAS</t>
  </si>
  <si>
    <t>Oportuna</t>
  </si>
  <si>
    <t>No oportuna</t>
  </si>
  <si>
    <t>Fecha inconsistente</t>
  </si>
  <si>
    <t>N A</t>
  </si>
  <si>
    <t>Gestión sin resultado</t>
  </si>
  <si>
    <t>Inconsistencia en fechas</t>
  </si>
  <si>
    <t xml:space="preserve">No soporte respuesta canalización </t>
  </si>
  <si>
    <t>(en blanco)</t>
  </si>
  <si>
    <t>Total general</t>
  </si>
  <si>
    <t>CVI</t>
  </si>
  <si>
    <t>TI</t>
  </si>
  <si>
    <t>22/11/2024</t>
  </si>
  <si>
    <t>Valoracion integral del riesgo realizada de acuerdo con la programacion por su fecha de cumpleaños el 11 de enero de 2024 en el que se identifico el riesgo de salud mental, la cual fue direccionada a intervencion con enfoque de riesgo de los cuales se adjuntan soportes ( psiquiatria), al realizar revision de reporte de SIRC  no se identifico necesidad de nueva valoracion del riesgo ya que el riesgo ya se encuentra identificado.</t>
  </si>
  <si>
    <t xml:space="preserve">Historia clinica de CVI y consultas de intervencion del riesgo identificado en la consulta de VI </t>
  </si>
  <si>
    <t>SE REVISA HISTORIA CLÍNICA DE VALORACIÓN INTEGRAL HECHA ANTES DE GENERAR LA CANALIZACIÓN. LA FECHA DE ATENCIÓN SE ENCUENTRA DENTRO DE LA PERIODICIDAD ESTABLECIDAD EN LA RESOLUCIÓN 3280 DE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</si>
</sst>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
  </numFmts>
  <fonts count="17" x14ac:knownFonts="1">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sz val="16"/>
      <color theme="1"/>
      <name val="Calibri"/>
      <family val="2"/>
      <scheme val="minor"/>
    </font>
    <font>
      <b/>
      <sz val="26"/>
      <color theme="1"/>
      <name val="Calibri"/>
      <family val="2"/>
      <scheme val="minor"/>
    </font>
    <font>
      <sz val="9"/>
      <color theme="1"/>
      <name val="Arial"/>
      <family val="2"/>
    </font>
    <font>
      <u/>
      <sz val="11"/>
      <color theme="1"/>
      <name val="Calibri"/>
      <family val="2"/>
      <scheme val="minor"/>
    </font>
    <font>
      <sz val="11"/>
      <color theme="1"/>
      <name val="Symbol"/>
      <family val="1"/>
      <charset val="2"/>
    </font>
    <font>
      <sz val="7"/>
      <color theme="1"/>
      <name val="Times New Roman"/>
      <family val="1"/>
    </font>
    <font>
      <b/>
      <sz val="7"/>
      <color theme="1"/>
      <name val="Times New Roman"/>
      <family val="1"/>
    </font>
    <font>
      <b/>
      <i/>
      <sz val="11"/>
      <color theme="1"/>
      <name val="Calibri"/>
      <family val="2"/>
      <scheme val="minor"/>
    </font>
    <font>
      <sz val="11"/>
      <color theme="1"/>
      <name val="Calibri"/>
      <family val="2"/>
      <scheme val="minor"/>
    </font>
    <font>
      <b/>
      <sz val="8"/>
      <color theme="1"/>
      <name val="Calibri"/>
      <family val="2"/>
      <scheme val="minor"/>
    </font>
    <font>
      <sz val="8"/>
      <color theme="1"/>
      <name val="Calibri"/>
      <family val="2"/>
      <scheme val="minor"/>
    </font>
    <font>
      <sz val="11"/>
      <color rgb="FF000000"/>
      <name val="Aptos Narrow"/>
      <family val="2"/>
    </font>
    <font>
      <sz val="11"/>
      <color rgb="FF000000"/>
      <name val="Calibri"/>
      <family val="2"/>
      <scheme val="minor"/>
    </font>
  </fonts>
  <fills count="13">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theme="4" tint="0.79998168889431442"/>
      </patternFill>
    </fill>
    <fill>
      <patternFill patternType="solid">
        <fgColor rgb="FFD9D9D9"/>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9" fontId="12" fillId="0" borderId="0" applyFont="0" applyFill="0" applyBorder="0" applyAlignment="0" applyProtection="0"/>
  </cellStyleXfs>
  <cellXfs count="119">
    <xf numFmtId="0" fontId="0" fillId="0" borderId="0" xfId="0"/>
    <xf numFmtId="0" fontId="0" fillId="0" borderId="1" xfId="0" applyBorder="1"/>
    <xf numFmtId="0" fontId="0" fillId="0" borderId="0" xfId="0" applyAlignment="1">
      <alignment wrapText="1" shrinkToFit="1"/>
    </xf>
    <xf numFmtId="0" fontId="0" fillId="0" borderId="0" xfId="0"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shrinkToFit="1"/>
    </xf>
    <xf numFmtId="0" fontId="0" fillId="0" borderId="0" xfId="0" applyAlignment="1">
      <alignment horizontal="center"/>
    </xf>
    <xf numFmtId="0" fontId="0" fillId="0" borderId="0" xfId="0" pivotButton="1" applyAlignment="1">
      <alignment horizontal="center"/>
    </xf>
    <xf numFmtId="0" fontId="0" fillId="0" borderId="0" xfId="0" applyAlignment="1">
      <alignment vertical="center" wrapText="1" shrinkToFit="1"/>
    </xf>
    <xf numFmtId="0" fontId="1" fillId="3" borderId="3" xfId="0" applyFont="1" applyFill="1" applyBorder="1" applyAlignment="1">
      <alignment horizontal="center" vertical="center" wrapText="1"/>
    </xf>
    <xf numFmtId="0" fontId="0" fillId="4" borderId="1" xfId="0" applyFill="1" applyBorder="1" applyAlignment="1" applyProtection="1">
      <alignment vertical="center" wrapText="1" shrinkToFit="1"/>
      <protection locked="0"/>
    </xf>
    <xf numFmtId="0" fontId="0" fillId="4" borderId="1" xfId="0" applyFill="1" applyBorder="1" applyAlignment="1" applyProtection="1">
      <alignment horizontal="center"/>
      <protection locked="0"/>
    </xf>
    <xf numFmtId="0" fontId="0" fillId="4" borderId="1" xfId="0" applyFill="1" applyBorder="1" applyProtection="1">
      <protection locked="0"/>
    </xf>
    <xf numFmtId="0" fontId="0" fillId="0" borderId="0" xfId="0" applyAlignment="1">
      <alignment horizontal="center" vertical="center" wrapText="1" shrinkToFit="1"/>
    </xf>
    <xf numFmtId="0" fontId="0" fillId="0" borderId="0" xfId="0" applyAlignment="1">
      <alignment horizontal="left"/>
    </xf>
    <xf numFmtId="0" fontId="0" fillId="0" borderId="0" xfId="0" applyAlignment="1">
      <alignment wrapText="1"/>
    </xf>
    <xf numFmtId="14" fontId="0" fillId="4" borderId="1" xfId="0" applyNumberFormat="1" applyFill="1" applyBorder="1" applyAlignment="1" applyProtection="1">
      <alignment vertical="center" wrapText="1" shrinkToFit="1"/>
      <protection locked="0"/>
    </xf>
    <xf numFmtId="0" fontId="0" fillId="0" borderId="0" xfId="0" applyAlignment="1">
      <alignment horizontal="center" vertical="center"/>
    </xf>
    <xf numFmtId="0" fontId="2" fillId="5" borderId="1" xfId="0" applyFont="1" applyFill="1" applyBorder="1" applyAlignment="1">
      <alignment horizontal="center"/>
    </xf>
    <xf numFmtId="0" fontId="0" fillId="0" borderId="1" xfId="0" applyBorder="1" applyAlignment="1" applyProtection="1">
      <alignment wrapText="1" shrinkToFit="1"/>
      <protection locked="0"/>
    </xf>
    <xf numFmtId="0" fontId="0" fillId="0" borderId="1" xfId="0" applyBorder="1" applyProtection="1">
      <protection locked="0"/>
    </xf>
    <xf numFmtId="164" fontId="0" fillId="0" borderId="1" xfId="0" applyNumberFormat="1" applyBorder="1" applyProtection="1">
      <protection locked="0"/>
    </xf>
    <xf numFmtId="0" fontId="0" fillId="6" borderId="1" xfId="0" applyFill="1" applyBorder="1" applyAlignment="1" applyProtection="1">
      <alignment horizontal="center" vertical="center" wrapText="1" shrinkToFit="1"/>
      <protection locked="0"/>
    </xf>
    <xf numFmtId="0" fontId="0" fillId="0" borderId="1" xfId="0" applyBorder="1" applyAlignment="1" applyProtection="1">
      <alignment wrapText="1"/>
      <protection locked="0"/>
    </xf>
    <xf numFmtId="0" fontId="0" fillId="6" borderId="0" xfId="0" applyFill="1"/>
    <xf numFmtId="0" fontId="0" fillId="6" borderId="0" xfId="0" applyFill="1" applyAlignment="1">
      <alignment vertical="center" wrapText="1" shrinkToFit="1"/>
    </xf>
    <xf numFmtId="0" fontId="0" fillId="6" borderId="0" xfId="0" applyFill="1" applyAlignment="1">
      <alignment horizontal="center"/>
    </xf>
    <xf numFmtId="0" fontId="8" fillId="6" borderId="0" xfId="0" applyFont="1" applyFill="1" applyAlignment="1">
      <alignment horizontal="justify" vertical="top"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justify" vertical="top" wrapText="1"/>
    </xf>
    <xf numFmtId="0" fontId="0" fillId="6" borderId="14" xfId="0" applyFill="1" applyBorder="1" applyAlignment="1">
      <alignment horizontal="justify" vertical="top" wrapText="1"/>
    </xf>
    <xf numFmtId="0" fontId="0" fillId="6" borderId="15" xfId="0" applyFill="1" applyBorder="1" applyAlignment="1">
      <alignment horizontal="justify" vertical="top" wrapText="1"/>
    </xf>
    <xf numFmtId="0" fontId="8" fillId="6" borderId="15" xfId="0" applyFont="1" applyFill="1" applyBorder="1" applyAlignment="1">
      <alignment horizontal="justify" vertical="top" wrapText="1"/>
    </xf>
    <xf numFmtId="0" fontId="1" fillId="6" borderId="15" xfId="0" applyFont="1" applyFill="1" applyBorder="1" applyAlignment="1">
      <alignment horizontal="justify" vertical="top" wrapText="1"/>
    </xf>
    <xf numFmtId="0" fontId="1" fillId="0" borderId="14" xfId="0" applyFont="1" applyBorder="1" applyAlignment="1">
      <alignment horizontal="justify" vertical="top" wrapText="1"/>
    </xf>
    <xf numFmtId="0" fontId="1" fillId="0" borderId="15" xfId="0" applyFont="1" applyBorder="1" applyAlignment="1">
      <alignment horizontal="justify" vertical="top" wrapText="1"/>
    </xf>
    <xf numFmtId="0" fontId="0" fillId="0" borderId="15" xfId="0" applyBorder="1" applyAlignment="1">
      <alignment wrapText="1"/>
    </xf>
    <xf numFmtId="0" fontId="0" fillId="7" borderId="0" xfId="0" applyFill="1"/>
    <xf numFmtId="0" fontId="0" fillId="0" borderId="16" xfId="0" applyBorder="1"/>
    <xf numFmtId="0" fontId="0" fillId="0" borderId="1" xfId="0" applyBorder="1" applyAlignment="1">
      <alignment wrapText="1"/>
    </xf>
    <xf numFmtId="0" fontId="0" fillId="0" borderId="0" xfId="0" applyAlignment="1">
      <alignment vertical="center" wrapText="1"/>
    </xf>
    <xf numFmtId="0" fontId="0" fillId="9" borderId="1" xfId="0" applyFill="1" applyBorder="1" applyAlignment="1">
      <alignment wrapText="1"/>
    </xf>
    <xf numFmtId="0" fontId="13" fillId="9" borderId="1" xfId="0" applyFont="1" applyFill="1" applyBorder="1" applyAlignment="1">
      <alignment horizontal="center" vertical="center" wrapText="1"/>
    </xf>
    <xf numFmtId="0" fontId="14" fillId="0" borderId="1" xfId="0" applyFont="1" applyBorder="1" applyAlignment="1">
      <alignment horizontal="left" vertical="center" wrapText="1"/>
    </xf>
    <xf numFmtId="0" fontId="14" fillId="0" borderId="1" xfId="0" applyFont="1" applyBorder="1" applyAlignment="1">
      <alignment wrapText="1"/>
    </xf>
    <xf numFmtId="0" fontId="14" fillId="0" borderId="1" xfId="0" applyFont="1" applyBorder="1" applyAlignment="1">
      <alignment horizontal="center" vertical="center" wrapText="1"/>
    </xf>
    <xf numFmtId="165" fontId="14" fillId="0" borderId="1" xfId="1" applyNumberFormat="1" applyFont="1" applyBorder="1" applyAlignment="1">
      <alignment horizontal="center" vertical="center" wrapText="1"/>
    </xf>
    <xf numFmtId="0" fontId="13" fillId="9" borderId="1" xfId="0" applyFont="1" applyFill="1" applyBorder="1" applyAlignment="1">
      <alignment horizontal="center" wrapText="1"/>
    </xf>
    <xf numFmtId="9" fontId="13" fillId="9" borderId="1" xfId="1" applyFont="1" applyFill="1" applyBorder="1" applyAlignment="1">
      <alignment horizontal="center" wrapText="1"/>
    </xf>
    <xf numFmtId="0" fontId="14" fillId="0" borderId="1" xfId="0" applyFont="1" applyBorder="1" applyAlignment="1">
      <alignment horizontal="center" wrapText="1"/>
    </xf>
    <xf numFmtId="165" fontId="14" fillId="0" borderId="1" xfId="1" applyNumberFormat="1" applyFont="1" applyBorder="1" applyAlignment="1">
      <alignment horizontal="center" wrapText="1"/>
    </xf>
    <xf numFmtId="9" fontId="13" fillId="9" borderId="1" xfId="1" applyFont="1" applyFill="1" applyBorder="1" applyAlignment="1">
      <alignment horizontal="center" vertical="center" wrapText="1"/>
    </xf>
    <xf numFmtId="0" fontId="14" fillId="0" borderId="1" xfId="0" applyFont="1" applyBorder="1"/>
    <xf numFmtId="165" fontId="14" fillId="0" borderId="1" xfId="1" applyNumberFormat="1" applyFont="1" applyBorder="1" applyAlignment="1">
      <alignment wrapText="1"/>
    </xf>
    <xf numFmtId="0" fontId="14" fillId="0" borderId="1" xfId="0" applyFont="1" applyBorder="1" applyAlignment="1">
      <alignment vertical="center" wrapText="1"/>
    </xf>
    <xf numFmtId="0" fontId="0" fillId="0" borderId="9" xfId="0" applyBorder="1" applyAlignment="1">
      <alignment wrapText="1"/>
    </xf>
    <xf numFmtId="0" fontId="0" fillId="0" borderId="9" xfId="0" applyBorder="1" applyAlignment="1">
      <alignment vertical="center" wrapText="1"/>
    </xf>
    <xf numFmtId="0" fontId="0" fillId="0" borderId="0" xfId="0" applyAlignment="1">
      <alignment horizontal="center" wrapText="1"/>
    </xf>
    <xf numFmtId="165" fontId="14" fillId="6" borderId="1" xfId="1" applyNumberFormat="1" applyFont="1" applyFill="1" applyBorder="1" applyAlignment="1">
      <alignment horizontal="center" vertical="center" wrapText="1"/>
    </xf>
    <xf numFmtId="0" fontId="14" fillId="6" borderId="1" xfId="0" applyFont="1" applyFill="1" applyBorder="1" applyAlignment="1">
      <alignment horizontal="left" wrapText="1"/>
    </xf>
    <xf numFmtId="0" fontId="14" fillId="6" borderId="1" xfId="0" applyFont="1" applyFill="1" applyBorder="1" applyAlignment="1" applyProtection="1">
      <alignment horizontal="left" vertical="center" wrapText="1" shrinkToFit="1"/>
      <protection locked="0"/>
    </xf>
    <xf numFmtId="0" fontId="1" fillId="10" borderId="1" xfId="0" applyFont="1" applyFill="1" applyBorder="1" applyAlignment="1">
      <alignment horizontal="center" vertical="center" wrapText="1" shrinkToFit="1"/>
    </xf>
    <xf numFmtId="0" fontId="1" fillId="10" borderId="1" xfId="0" applyFont="1" applyFill="1" applyBorder="1" applyAlignment="1">
      <alignment horizontal="center" vertical="center" wrapText="1"/>
    </xf>
    <xf numFmtId="0" fontId="0" fillId="11" borderId="1" xfId="0" applyFill="1" applyBorder="1" applyAlignment="1" applyProtection="1">
      <alignment horizontal="center" vertical="center" wrapText="1"/>
      <protection locked="0"/>
    </xf>
    <xf numFmtId="0" fontId="0" fillId="6" borderId="1" xfId="0" applyFill="1" applyBorder="1" applyAlignment="1" applyProtection="1">
      <alignment horizontal="justify" vertical="center" wrapText="1" shrinkToFit="1"/>
      <protection locked="0"/>
    </xf>
    <xf numFmtId="0" fontId="0" fillId="6" borderId="1" xfId="0" applyFill="1" applyBorder="1" applyAlignment="1" applyProtection="1">
      <alignment horizontal="center" vertical="center" wrapText="1"/>
      <protection locked="0"/>
    </xf>
    <xf numFmtId="14" fontId="0" fillId="6" borderId="1" xfId="0" applyNumberFormat="1" applyFill="1" applyBorder="1" applyAlignment="1" applyProtection="1">
      <alignment horizontal="center" vertical="center" wrapText="1"/>
      <protection locked="0"/>
    </xf>
    <xf numFmtId="14" fontId="0" fillId="0" borderId="0" xfId="0" applyNumberFormat="1" applyAlignment="1">
      <alignment horizontal="center"/>
    </xf>
    <xf numFmtId="14" fontId="0" fillId="0" borderId="0" xfId="0" applyNumberFormat="1" applyAlignment="1">
      <alignment horizontal="left"/>
    </xf>
    <xf numFmtId="164" fontId="0" fillId="6" borderId="1" xfId="0" applyNumberFormat="1" applyFill="1" applyBorder="1" applyAlignment="1" applyProtection="1">
      <alignment horizontal="center" vertical="center" wrapText="1"/>
      <protection locked="0"/>
    </xf>
    <xf numFmtId="14" fontId="0" fillId="6" borderId="1" xfId="0" applyNumberFormat="1" applyFill="1" applyBorder="1" applyAlignment="1" applyProtection="1">
      <alignment horizontal="left" vertical="center" wrapText="1"/>
      <protection locked="0"/>
    </xf>
    <xf numFmtId="0" fontId="0" fillId="6" borderId="1" xfId="0" applyFill="1" applyBorder="1" applyAlignment="1" applyProtection="1">
      <alignment horizontal="justify" vertical="top" wrapText="1" shrinkToFit="1"/>
      <protection locked="0"/>
    </xf>
    <xf numFmtId="0" fontId="0" fillId="6" borderId="1" xfId="0" applyFill="1" applyBorder="1" applyAlignment="1" applyProtection="1">
      <alignment horizontal="left" vertical="top" wrapText="1" shrinkToFit="1"/>
      <protection locked="0"/>
    </xf>
    <xf numFmtId="14" fontId="0" fillId="6" borderId="1" xfId="0" applyNumberFormat="1" applyFill="1" applyBorder="1" applyAlignment="1" applyProtection="1">
      <alignment horizontal="center" vertical="top" wrapText="1" shrinkToFit="1"/>
      <protection locked="0"/>
    </xf>
    <xf numFmtId="14" fontId="0" fillId="6" borderId="1" xfId="0" applyNumberFormat="1" applyFill="1" applyBorder="1" applyAlignment="1" applyProtection="1">
      <alignment horizontal="left" vertical="top" wrapText="1" shrinkToFit="1"/>
      <protection locked="0"/>
    </xf>
    <xf numFmtId="0" fontId="0" fillId="6" borderId="1" xfId="0" applyFill="1" applyBorder="1" applyAlignment="1" applyProtection="1">
      <alignment horizontal="center" vertical="top" wrapText="1" shrinkToFit="1"/>
      <protection locked="0"/>
    </xf>
    <xf numFmtId="164" fontId="0" fillId="6" borderId="1" xfId="0" applyNumberFormat="1" applyFill="1" applyBorder="1" applyAlignment="1" applyProtection="1">
      <alignment horizontal="left" vertical="center" wrapText="1"/>
      <protection locked="0"/>
    </xf>
    <xf numFmtId="14" fontId="0" fillId="6" borderId="1" xfId="0" applyNumberFormat="1" applyFill="1" applyBorder="1" applyAlignment="1" applyProtection="1">
      <alignment horizontal="justify" vertical="top" wrapText="1" shrinkToFit="1"/>
      <protection locked="0"/>
    </xf>
    <xf numFmtId="14" fontId="15" fillId="0" borderId="0" xfId="0" applyNumberFormat="1" applyFont="1" applyAlignment="1">
      <alignment horizontal="left"/>
    </xf>
    <xf numFmtId="0" fontId="0" fillId="6" borderId="1" xfId="0" applyFill="1" applyBorder="1" applyAlignment="1" applyProtection="1">
      <alignment horizontal="left" vertical="center" wrapText="1" shrinkToFit="1"/>
      <protection locked="0"/>
    </xf>
    <xf numFmtId="0" fontId="0" fillId="2" borderId="1" xfId="0" applyFill="1" applyBorder="1"/>
    <xf numFmtId="0" fontId="16" fillId="12" borderId="1" xfId="0" applyFont="1" applyFill="1" applyBorder="1" applyAlignment="1" applyProtection="1">
      <alignment vertical="center" wrapText="1" shrinkToFit="1"/>
      <protection locked="0"/>
    </xf>
    <xf numFmtId="0" fontId="16" fillId="12" borderId="16" xfId="0" applyFont="1" applyFill="1" applyBorder="1" applyAlignment="1" applyProtection="1">
      <alignment horizontal="center"/>
      <protection locked="0"/>
    </xf>
    <xf numFmtId="0" fontId="16" fillId="12" borderId="16" xfId="0" applyFont="1" applyFill="1" applyBorder="1" applyProtection="1">
      <protection locked="0"/>
    </xf>
    <xf numFmtId="9" fontId="14" fillId="0" borderId="1" xfId="1" applyFont="1" applyBorder="1" applyAlignment="1">
      <alignment horizontal="center" wrapText="1"/>
    </xf>
    <xf numFmtId="1" fontId="14" fillId="0" borderId="1" xfId="0" applyNumberFormat="1" applyFont="1" applyBorder="1" applyAlignment="1">
      <alignment horizontal="center" wrapText="1"/>
    </xf>
    <xf numFmtId="1" fontId="14" fillId="9" borderId="1" xfId="0" applyNumberFormat="1" applyFont="1" applyFill="1" applyBorder="1" applyAlignment="1">
      <alignment horizontal="center" wrapText="1"/>
    </xf>
    <xf numFmtId="0" fontId="5" fillId="6" borderId="0" xfId="0" applyFont="1" applyFill="1" applyAlignment="1">
      <alignment horizontal="left" vertical="center" wrapText="1" shrinkToFit="1"/>
    </xf>
    <xf numFmtId="0" fontId="3" fillId="7" borderId="1" xfId="0" applyFont="1" applyFill="1" applyBorder="1" applyAlignment="1">
      <alignment horizontal="center" vertical="center" wrapText="1" shrinkToFit="1"/>
    </xf>
    <xf numFmtId="0" fontId="2" fillId="8" borderId="4" xfId="0" applyFont="1" applyFill="1" applyBorder="1" applyAlignment="1">
      <alignment horizontal="center" vertical="center"/>
    </xf>
    <xf numFmtId="0" fontId="4" fillId="2" borderId="4" xfId="0" applyFont="1" applyFill="1" applyBorder="1" applyAlignment="1">
      <alignment horizontal="center" vertical="center" wrapText="1" shrinkToFit="1"/>
    </xf>
    <xf numFmtId="0" fontId="4" fillId="2" borderId="5" xfId="0" applyFont="1" applyFill="1" applyBorder="1" applyAlignment="1">
      <alignment horizontal="center" vertical="center" wrapText="1" shrinkToFit="1"/>
    </xf>
    <xf numFmtId="0" fontId="0" fillId="0" borderId="7" xfId="0" applyBorder="1" applyAlignment="1">
      <alignment horizontal="center"/>
    </xf>
    <xf numFmtId="0" fontId="0" fillId="0" borderId="1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0" xfId="0"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6" fillId="0" borderId="1" xfId="0" applyFont="1" applyBorder="1" applyAlignment="1">
      <alignment horizontal="center" wrapText="1"/>
    </xf>
    <xf numFmtId="0" fontId="0" fillId="6" borderId="1" xfId="0" applyFill="1" applyBorder="1" applyAlignment="1">
      <alignment horizontal="left" vertical="center" wrapText="1" shrinkToFit="1"/>
    </xf>
    <xf numFmtId="0" fontId="6" fillId="0" borderId="2" xfId="0" applyFont="1" applyBorder="1" applyAlignment="1">
      <alignment horizontal="center" wrapText="1"/>
    </xf>
    <xf numFmtId="0" fontId="6" fillId="0" borderId="6" xfId="0" applyFont="1" applyBorder="1" applyAlignment="1">
      <alignment horizontal="center" wrapText="1"/>
    </xf>
    <xf numFmtId="0" fontId="0" fillId="0" borderId="4" xfId="0" applyBorder="1" applyAlignment="1">
      <alignment horizontal="center" wrapText="1"/>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wrapText="1"/>
    </xf>
    <xf numFmtId="0" fontId="14" fillId="6" borderId="1" xfId="0" applyFont="1" applyFill="1" applyBorder="1" applyAlignment="1">
      <alignment horizontal="left" vertical="center" wrapText="1"/>
    </xf>
    <xf numFmtId="0" fontId="14" fillId="6" borderId="18" xfId="0" applyFont="1" applyFill="1" applyBorder="1" applyAlignment="1">
      <alignment horizontal="left" vertical="center" wrapText="1"/>
    </xf>
    <xf numFmtId="0" fontId="14" fillId="6" borderId="3" xfId="0" applyFont="1" applyFill="1" applyBorder="1" applyAlignment="1">
      <alignment horizontal="left" vertical="center" wrapText="1"/>
    </xf>
    <xf numFmtId="0" fontId="14" fillId="6" borderId="19" xfId="0" applyFont="1" applyFill="1" applyBorder="1" applyAlignment="1">
      <alignment horizontal="left" vertical="center" wrapText="1"/>
    </xf>
    <xf numFmtId="0" fontId="0" fillId="2" borderId="1" xfId="0" applyFill="1"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cellXfs>
  <cellStyles count="2">
    <cellStyle name="Normal" xfId="0" builtinId="0"/>
    <cellStyle name="Porcentaje" xfId="1" builtinId="5"/>
  </cellStyles>
  <dxfs count="8">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auto="1"/>
      </font>
      <fill>
        <patternFill>
          <bgColor rgb="FFFFC000"/>
        </patternFill>
      </fill>
    </dxf>
    <dxf>
      <font>
        <color rgb="FF006100"/>
      </font>
      <fill>
        <patternFill>
          <bgColor rgb="FFC6EFCE"/>
        </patternFill>
      </fill>
    </dxf>
    <dxf>
      <fill>
        <patternFill>
          <bgColor rgb="FF92D050"/>
        </patternFill>
      </fill>
    </dxf>
    <dxf>
      <fill>
        <patternFill>
          <bgColor rgb="FFFF0000"/>
        </patternFill>
      </fill>
    </dxf>
    <dxf>
      <fill>
        <patternFill>
          <bgColor rgb="FFFF0000"/>
        </patternFill>
      </fill>
    </dxf>
  </dxfs>
  <tableStyles count="0" defaultTableStyle="TableStyleMedium2" defaultPivotStyle="PivotStyleLight16"/>
  <colors>
    <mruColors>
      <color rgb="FFA3F490"/>
      <color rgb="FFD1E9CF"/>
      <color rgb="FFC1E0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CANALIZACIONES POR GRUPO DE RIESGOS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Informe!$G$5</c:f>
              <c:strCache>
                <c:ptCount val="1"/>
                <c:pt idx="0">
                  <c:v>No</c:v>
                </c:pt>
              </c:strCache>
            </c:strRef>
          </c:tx>
          <c:explosion val="16"/>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706-41B9-826D-F72B9317F6E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706-41B9-826D-F72B9317F6E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706-41B9-826D-F72B9317F6E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706-41B9-826D-F72B9317F6E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D706-41B9-826D-F72B9317F6E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D706-41B9-826D-F72B9317F6EC}"/>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D706-41B9-826D-F72B9317F6E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Informe!$F$6:$F$13</c15:sqref>
                  </c15:fullRef>
                </c:ext>
              </c:extLst>
              <c:f>Informe!$F$6:$F$12</c:f>
              <c:strCache>
                <c:ptCount val="7"/>
                <c:pt idx="0">
                  <c:v>ATENCIÓN RESOLUTIVA</c:v>
                </c:pt>
                <c:pt idx="1">
                  <c:v>CONSULTA DE VALORACIÓN INTEGRAL</c:v>
                </c:pt>
                <c:pt idx="2">
                  <c:v>FORTIFICACIÓN MICRONUTRIENTES</c:v>
                </c:pt>
                <c:pt idx="3">
                  <c:v>ANTICONCEPCIÓN</c:v>
                </c:pt>
                <c:pt idx="4">
                  <c:v>SALUD BUCAL</c:v>
                </c:pt>
                <c:pt idx="5">
                  <c:v>TAMIZAJES</c:v>
                </c:pt>
                <c:pt idx="6">
                  <c:v>VACUNACIÓN</c:v>
                </c:pt>
              </c:strCache>
            </c:strRef>
          </c:cat>
          <c:val>
            <c:numRef>
              <c:extLst>
                <c:ext xmlns:c15="http://schemas.microsoft.com/office/drawing/2012/chart" uri="{02D57815-91ED-43cb-92C2-25804820EDAC}">
                  <c15:fullRef>
                    <c15:sqref>Informe!$G$6:$G$13</c15:sqref>
                  </c15:fullRef>
                </c:ext>
              </c:extLst>
              <c:f>Informe!$G$6:$G$12</c:f>
              <c:numCache>
                <c:formatCode>General</c:formatCode>
                <c:ptCount val="7"/>
                <c:pt idx="0">
                  <c:v>0</c:v>
                </c:pt>
                <c:pt idx="1">
                  <c:v>1</c:v>
                </c:pt>
                <c:pt idx="2">
                  <c:v>0</c:v>
                </c:pt>
                <c:pt idx="3">
                  <c:v>0</c:v>
                </c:pt>
                <c:pt idx="4">
                  <c:v>0</c:v>
                </c:pt>
                <c:pt idx="5">
                  <c:v>0</c:v>
                </c:pt>
                <c:pt idx="6">
                  <c:v>0</c:v>
                </c:pt>
              </c:numCache>
            </c:numRef>
          </c:val>
          <c:extLst>
            <c:ext xmlns:c15="http://schemas.microsoft.com/office/drawing/2012/chart" uri="{02D57815-91ED-43cb-92C2-25804820EDAC}">
              <c15:categoryFilterExceptions/>
            </c:ext>
            <c:ext xmlns:c16="http://schemas.microsoft.com/office/drawing/2014/chart" uri="{C3380CC4-5D6E-409C-BE32-E72D297353CC}">
              <c16:uniqueId val="{00000000-61BC-4E32-85EC-3BF3A79428CA}"/>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sz="1000"/>
              <a:t>RESPUESTA DE LA EAPB Y SU RED A LAS CANALIZACIONES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tx>
            <c:strRef>
              <c:f>Informe!$G$16</c:f>
              <c:strCache>
                <c:ptCount val="1"/>
                <c:pt idx="0">
                  <c:v>No</c:v>
                </c:pt>
              </c:strCache>
            </c:strRef>
          </c:tx>
          <c:spPr>
            <a:solidFill>
              <a:schemeClr val="accent1"/>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Informe!$F$17:$F$29</c:f>
              <c:strCache>
                <c:ptCount val="13"/>
                <c:pt idx="0">
                  <c:v>Consulta de valoración integral</c:v>
                </c:pt>
                <c:pt idx="1">
                  <c:v>Consulta Resolutiva</c:v>
                </c:pt>
                <c:pt idx="2">
                  <c:v>Otras intervenciones de la RPMS</c:v>
                </c:pt>
                <c:pt idx="3">
                  <c:v>Atención otras consultas, o programas </c:v>
                </c:pt>
                <c:pt idx="4">
                  <c:v>Inasistencia a la actividad por el usuario</c:v>
                </c:pt>
                <c:pt idx="5">
                  <c:v>Gestión de la EAPB en tramite</c:v>
                </c:pt>
                <c:pt idx="6">
                  <c:v>Gestión de la EAPB sin resultado</c:v>
                </c:pt>
                <c:pt idx="7">
                  <c:v>Actividad realizada antes de la Canalizacion </c:v>
                </c:pt>
                <c:pt idx="8">
                  <c:v>No soportada</c:v>
                </c:pt>
                <c:pt idx="9">
                  <c:v>Canalización inconsistente</c:v>
                </c:pt>
                <c:pt idx="10">
                  <c:v>Soporte inconsistente</c:v>
                </c:pt>
                <c:pt idx="11">
                  <c:v>Paciente no afiliado a la EPS</c:v>
                </c:pt>
                <c:pt idx="12">
                  <c:v>No aplica</c:v>
                </c:pt>
              </c:strCache>
            </c:strRef>
          </c:cat>
          <c:val>
            <c:numRef>
              <c:f>Informe!$G$17:$G$29</c:f>
              <c:numCache>
                <c:formatCode>General</c:formatCode>
                <c:ptCount val="13"/>
                <c:pt idx="0">
                  <c:v>0</c:v>
                </c:pt>
                <c:pt idx="1">
                  <c:v>0</c:v>
                </c:pt>
                <c:pt idx="2">
                  <c:v>0</c:v>
                </c:pt>
                <c:pt idx="3">
                  <c:v>0</c:v>
                </c:pt>
                <c:pt idx="4">
                  <c:v>0</c:v>
                </c:pt>
                <c:pt idx="5">
                  <c:v>0</c:v>
                </c:pt>
                <c:pt idx="6">
                  <c:v>0</c:v>
                </c:pt>
                <c:pt idx="7">
                  <c:v>0</c:v>
                </c:pt>
                <c:pt idx="8">
                  <c:v>0</c:v>
                </c:pt>
                <c:pt idx="9">
                  <c:v>1</c:v>
                </c:pt>
                <c:pt idx="10">
                  <c:v>0</c:v>
                </c:pt>
                <c:pt idx="11">
                  <c:v>0</c:v>
                </c:pt>
                <c:pt idx="12">
                  <c:v>0</c:v>
                </c:pt>
              </c:numCache>
            </c:numRef>
          </c:val>
          <c:extLst>
            <c:ext xmlns:c16="http://schemas.microsoft.com/office/drawing/2014/chart" uri="{C3380CC4-5D6E-409C-BE32-E72D297353CC}">
              <c16:uniqueId val="{00000000-5328-433F-9747-8D80ABA20B07}"/>
            </c:ext>
          </c:extLst>
        </c:ser>
        <c:dLbls>
          <c:showLegendKey val="0"/>
          <c:showVal val="0"/>
          <c:showCatName val="0"/>
          <c:showSerName val="0"/>
          <c:showPercent val="0"/>
          <c:showBubbleSize val="0"/>
        </c:dLbls>
        <c:gapWidth val="150"/>
        <c:shape val="box"/>
        <c:axId val="1367955360"/>
        <c:axId val="1351904848"/>
        <c:axId val="0"/>
      </c:bar3DChart>
      <c:catAx>
        <c:axId val="1367955360"/>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es-CO"/>
          </a:p>
        </c:txPr>
        <c:crossAx val="1351904848"/>
        <c:crosses val="autoZero"/>
        <c:auto val="1"/>
        <c:lblAlgn val="ctr"/>
        <c:lblOffset val="100"/>
        <c:noMultiLvlLbl val="0"/>
      </c:catAx>
      <c:valAx>
        <c:axId val="1351904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6795536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PERTINENCIA DE LA REPUESTA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Informe!$G$33</c:f>
              <c:strCache>
                <c:ptCount val="1"/>
                <c:pt idx="0">
                  <c:v>No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9E8-406E-8426-68858171429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9E8-406E-8426-68858171429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9E8-406E-8426-68858171429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Informe!$F$34:$F$36</c:f>
              <c:strCache>
                <c:ptCount val="3"/>
                <c:pt idx="0">
                  <c:v>SI</c:v>
                </c:pt>
                <c:pt idx="1">
                  <c:v>NO</c:v>
                </c:pt>
                <c:pt idx="2">
                  <c:v>No dato</c:v>
                </c:pt>
              </c:strCache>
            </c:strRef>
          </c:cat>
          <c:val>
            <c:numRef>
              <c:f>Informe!$G$34:$G$36</c:f>
              <c:numCache>
                <c:formatCode>General</c:formatCode>
                <c:ptCount val="3"/>
                <c:pt idx="0">
                  <c:v>1</c:v>
                </c:pt>
                <c:pt idx="1">
                  <c:v>0</c:v>
                </c:pt>
                <c:pt idx="2">
                  <c:v>0</c:v>
                </c:pt>
              </c:numCache>
            </c:numRef>
          </c:val>
          <c:extLst>
            <c:ext xmlns:c16="http://schemas.microsoft.com/office/drawing/2014/chart" uri="{C3380CC4-5D6E-409C-BE32-E72D297353CC}">
              <c16:uniqueId val="{00000000-2FB9-4C34-929B-E2ABE4468F18}"/>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CANALIZACIONES INCLUIDAS EN LA MUESTRA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clustered"/>
        <c:varyColors val="0"/>
        <c:ser>
          <c:idx val="0"/>
          <c:order val="0"/>
          <c:tx>
            <c:strRef>
              <c:f>Informe!$C$5</c:f>
              <c:strCache>
                <c:ptCount val="1"/>
                <c:pt idx="0">
                  <c:v>No</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Informe!$B$6:$B$37</c:f>
              <c:strCache>
                <c:ptCount val="32"/>
                <c:pt idx="0">
                  <c:v>3 niño-Niña menor de 6 años con signos y síntomas de enfermedad diarreica-EDA con alertas.</c:v>
                </c:pt>
                <c:pt idx="1">
                  <c:v>4 niño-Niña menor de 5 años con signos y síntomas de ERA sin tratamiento o seguimiento en sala ERA</c:v>
                </c:pt>
                <c:pt idx="2">
                  <c:v>7 persona con tamizaje anormal para cáncer de cuello uterino y requiere biopsia </c:v>
                </c:pt>
                <c:pt idx="3">
                  <c:v>8 persona con tamizaje anormal para cáncer de cáncer de mama y requiere biopsia</c:v>
                </c:pt>
                <c:pt idx="4">
                  <c:v>9 persona con tamizaje anormal para cáncer de próstata y requiere biopsia </c:v>
                </c:pt>
                <c:pt idx="5">
                  <c:v>1 Valoración integral primera infancia(7 días a 5 años, 11 meses y 29 días)</c:v>
                </c:pt>
                <c:pt idx="6">
                  <c:v>11 menor de 6 meses de edad sin lactancia exclusiva con criterios de riesgo</c:v>
                </c:pt>
                <c:pt idx="7">
                  <c:v>2 menor de 3 meses de edad sin lactancia exclusiva con criterios de riesgo</c:v>
                </c:pt>
                <c:pt idx="8">
                  <c:v>5 Ausencia de atención en salud por medicina general o medicina familiar o enfermería del joven (18 a 28 años 11 meses y 29 dias)</c:v>
                </c:pt>
                <c:pt idx="9">
                  <c:v>6 Ausencia de atención en salud por medicina general o medicina familiar del adulto (29 a los 59 años)</c:v>
                </c:pt>
                <c:pt idx="10">
                  <c:v>7 Valoración integral infancia (6 años a 11años, 11 meses y 29 días)</c:v>
                </c:pt>
                <c:pt idx="11">
                  <c:v>8 Ausencia de atención en salud por medicina general o medicina familiar o enfermería del Adolescencia (12 a 17 años 11 meses y 29 días)</c:v>
                </c:pt>
                <c:pt idx="12">
                  <c:v>9 Ausencia de atención en salud por medicina general o medicina familiar o enfermería del Vejez (desde los 60 años en adelante)</c:v>
                </c:pt>
                <c:pt idx="13">
                  <c:v>10 Niño o niña entre los 6 y los 23 meses sin fortificación con micronutrientes en polvo</c:v>
                </c:pt>
                <c:pt idx="14">
                  <c:v>11 niño o niña entre los 2 y los 5 años sin suplementación con micronutrientes (vitamina A y sulfato ferroso)</c:v>
                </c:pt>
                <c:pt idx="15">
                  <c:v>5 regulación de la fecundidad (anticoncepción)</c:v>
                </c:pt>
                <c:pt idx="16">
                  <c:v>6 mujer con intención reproductiva sin consulta preconcepcional</c:v>
                </c:pt>
                <c:pt idx="17">
                  <c:v>8 Persona en edad fértil sin intención reproductiva y sin método anticonceptivo</c:v>
                </c:pt>
                <c:pt idx="18">
                  <c:v>9 Mujer en edad fértil con alguna comorbilidad y sin método anticonceptivo </c:v>
                </c:pt>
                <c:pt idx="19">
                  <c:v>2 persona con alteraciones de la salud bucal (lesiones dentales que pueden apreciarse como mancha blanca o mancha marrón).</c:v>
                </c:pt>
                <c:pt idx="20">
                  <c:v>3 Persona mayor de un año sin profilaxis, remoción de placa bacteriana, aplicación de barniz de flúor y/o inasistencia odontológica según periodicidad de los momentos de curso de vida.</c:v>
                </c:pt>
                <c:pt idx="21">
                  <c:v>4 Persona mayor de 3 años sin aplicación de sellantes.</c:v>
                </c:pt>
                <c:pt idx="22">
                  <c:v>1 Persona sin toma de prueba ADN-VPH o de citología (entre los 25 y 29 años para citología / entre los 30 y 65 años ADN-VPH).</c:v>
                </c:pt>
                <c:pt idx="23">
                  <c:v>2 Persona sin realización del examen clínico de la mama (a partir de los 40 años).</c:v>
                </c:pt>
                <c:pt idx="24">
                  <c:v>3 Persona  sin toma de mamografía (entre los 50 y 69 años).</c:v>
                </c:pt>
                <c:pt idx="25">
                  <c:v>4 Persona con riesgo de cáncer de próstata ( tamizaje PSA por oportunidad a partir de los 50 años).</c:v>
                </c:pt>
                <c:pt idx="26">
                  <c:v>5 Personas con riesgo de  cáncer de colon (Tamizaje sangre oculta en materia fecal) entre los 50 y 75 años .</c:v>
                </c:pt>
                <c:pt idx="27">
                  <c:v>6 tamizaje para anemia (una vez entre los 10_13 y una vez entre los 14 y 17 años) </c:v>
                </c:pt>
                <c:pt idx="28">
                  <c:v>7 Persona con tamizaje anormal para  cáncer de cuello uterino y requiere biopsia </c:v>
                </c:pt>
                <c:pt idx="29">
                  <c:v>8 Persona con tamizaje anormal para  cáncer de cáncer de mama y requiere biopsia</c:v>
                </c:pt>
                <c:pt idx="30">
                  <c:v>1 Persona con esquema de vacunación incompleto para la edad.</c:v>
                </c:pt>
                <c:pt idx="31">
                  <c:v>7 Niñas entre los 9 y 17 años sin esquema o esquema incompleto de vacunación para VPH</c:v>
                </c:pt>
              </c:strCache>
            </c:strRef>
          </c:cat>
          <c:val>
            <c:numRef>
              <c:f>Informe!$C$6:$C$37</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extLst>
            <c:ext xmlns:c16="http://schemas.microsoft.com/office/drawing/2014/chart" uri="{C3380CC4-5D6E-409C-BE32-E72D297353CC}">
              <c16:uniqueId val="{00000000-3850-46E3-8378-29BB4A223700}"/>
            </c:ext>
          </c:extLst>
        </c:ser>
        <c:dLbls>
          <c:showLegendKey val="0"/>
          <c:showVal val="0"/>
          <c:showCatName val="0"/>
          <c:showSerName val="0"/>
          <c:showPercent val="0"/>
          <c:showBubbleSize val="0"/>
        </c:dLbls>
        <c:gapWidth val="182"/>
        <c:axId val="1356654496"/>
        <c:axId val="1289688544"/>
      </c:barChart>
      <c:catAx>
        <c:axId val="135665449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89688544"/>
        <c:crosses val="autoZero"/>
        <c:auto val="1"/>
        <c:lblAlgn val="ctr"/>
        <c:lblOffset val="100"/>
        <c:noMultiLvlLbl val="0"/>
      </c:catAx>
      <c:valAx>
        <c:axId val="12896885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66544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 OPORTUNIDAD DE LA RESPUESTA PERTINENTE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pieChart>
        <c:varyColors val="1"/>
        <c:ser>
          <c:idx val="0"/>
          <c:order val="0"/>
          <c:tx>
            <c:strRef>
              <c:f>Informe!$G$42</c:f>
              <c:strCache>
                <c:ptCount val="1"/>
                <c:pt idx="0">
                  <c:v>No</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54F-49F9-ADA4-E2F3F9DAF74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54F-49F9-ADA4-E2F3F9DAF74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Informe!$F$43:$F$44</c:f>
              <c:strCache>
                <c:ptCount val="2"/>
                <c:pt idx="0">
                  <c:v>Oportuna</c:v>
                </c:pt>
                <c:pt idx="1">
                  <c:v>No oportuna</c:v>
                </c:pt>
              </c:strCache>
            </c:strRef>
          </c:cat>
          <c:val>
            <c:numRef>
              <c:f>Informe!$G$43:$G$44</c:f>
              <c:numCache>
                <c:formatCode>General</c:formatCode>
                <c:ptCount val="2"/>
                <c:pt idx="0">
                  <c:v>0</c:v>
                </c:pt>
                <c:pt idx="1">
                  <c:v>0</c:v>
                </c:pt>
              </c:numCache>
            </c:numRef>
          </c:val>
          <c:extLst>
            <c:ext xmlns:c16="http://schemas.microsoft.com/office/drawing/2014/chart" uri="{C3380CC4-5D6E-409C-BE32-E72D297353CC}">
              <c16:uniqueId val="{00000000-04CA-4658-A32B-3863BC56DD76}"/>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740834</xdr:colOff>
      <xdr:row>0</xdr:row>
      <xdr:rowOff>403541</xdr:rowOff>
    </xdr:from>
    <xdr:to>
      <xdr:col>1</xdr:col>
      <xdr:colOff>666781</xdr:colOff>
      <xdr:row>2</xdr:row>
      <xdr:rowOff>207856</xdr:rowOff>
    </xdr:to>
    <xdr:pic>
      <xdr:nvPicPr>
        <xdr:cNvPr id="2" name="Imagen 1">
          <a:extLst>
            <a:ext uri="{FF2B5EF4-FFF2-40B4-BE49-F238E27FC236}">
              <a16:creationId xmlns:a16="http://schemas.microsoft.com/office/drawing/2014/main" id="{E2B88A8C-9423-F745-9CBD-342C5053919D}"/>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0834" y="403541"/>
          <a:ext cx="1517257" cy="1141625"/>
        </a:xfrm>
        <a:prstGeom prst="rect">
          <a:avLst/>
        </a:prstGeom>
        <a:noFill/>
        <a:ln>
          <a:noFill/>
        </a:ln>
      </xdr:spPr>
    </xdr:pic>
    <xdr:clientData/>
  </xdr:twoCellAnchor>
  <xdr:twoCellAnchor editAs="oneCell">
    <xdr:from>
      <xdr:col>12</xdr:col>
      <xdr:colOff>740833</xdr:colOff>
      <xdr:row>0</xdr:row>
      <xdr:rowOff>257850</xdr:rowOff>
    </xdr:from>
    <xdr:to>
      <xdr:col>12</xdr:col>
      <xdr:colOff>2264428</xdr:colOff>
      <xdr:row>2</xdr:row>
      <xdr:rowOff>130810</xdr:rowOff>
    </xdr:to>
    <xdr:pic>
      <xdr:nvPicPr>
        <xdr:cNvPr id="3" name="Imagen 2" descr="Icono&#10;&#10;Descripción generada automáticamente">
          <a:extLst>
            <a:ext uri="{FF2B5EF4-FFF2-40B4-BE49-F238E27FC236}">
              <a16:creationId xmlns:a16="http://schemas.microsoft.com/office/drawing/2014/main" id="{DBEAD880-75EC-564E-B53B-158B7B2D499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050500" y="257850"/>
          <a:ext cx="1512165" cy="12026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368299</xdr:colOff>
      <xdr:row>0</xdr:row>
      <xdr:rowOff>85090</xdr:rowOff>
    </xdr:from>
    <xdr:to>
      <xdr:col>14</xdr:col>
      <xdr:colOff>186266</xdr:colOff>
      <xdr:row>14</xdr:row>
      <xdr:rowOff>166370</xdr:rowOff>
    </xdr:to>
    <xdr:graphicFrame macro="">
      <xdr:nvGraphicFramePr>
        <xdr:cNvPr id="3" name="Gráfico 2">
          <a:extLst>
            <a:ext uri="{FF2B5EF4-FFF2-40B4-BE49-F238E27FC236}">
              <a16:creationId xmlns:a16="http://schemas.microsoft.com/office/drawing/2014/main" id="{95AE349A-7498-0504-FE67-52F5A447B9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347132</xdr:colOff>
      <xdr:row>15</xdr:row>
      <xdr:rowOff>8467</xdr:rowOff>
    </xdr:from>
    <xdr:to>
      <xdr:col>14</xdr:col>
      <xdr:colOff>609599</xdr:colOff>
      <xdr:row>29</xdr:row>
      <xdr:rowOff>245533</xdr:rowOff>
    </xdr:to>
    <xdr:graphicFrame macro="">
      <xdr:nvGraphicFramePr>
        <xdr:cNvPr id="6" name="Gráfico 5">
          <a:extLst>
            <a:ext uri="{FF2B5EF4-FFF2-40B4-BE49-F238E27FC236}">
              <a16:creationId xmlns:a16="http://schemas.microsoft.com/office/drawing/2014/main" id="{1564D323-3588-C46E-BC1C-CE72EDAAED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445292</xdr:colOff>
      <xdr:row>31</xdr:row>
      <xdr:rowOff>135043</xdr:rowOff>
    </xdr:from>
    <xdr:to>
      <xdr:col>14</xdr:col>
      <xdr:colOff>260930</xdr:colOff>
      <xdr:row>42</xdr:row>
      <xdr:rowOff>139859</xdr:rowOff>
    </xdr:to>
    <xdr:graphicFrame macro="">
      <xdr:nvGraphicFramePr>
        <xdr:cNvPr id="8" name="Gráfico 7">
          <a:extLst>
            <a:ext uri="{FF2B5EF4-FFF2-40B4-BE49-F238E27FC236}">
              <a16:creationId xmlns:a16="http://schemas.microsoft.com/office/drawing/2014/main" id="{355F35B6-E6CE-F008-E5C6-75D3ED559A3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1101285</xdr:colOff>
      <xdr:row>43</xdr:row>
      <xdr:rowOff>78677</xdr:rowOff>
    </xdr:from>
    <xdr:to>
      <xdr:col>4</xdr:col>
      <xdr:colOff>542277</xdr:colOff>
      <xdr:row>74</xdr:row>
      <xdr:rowOff>2477</xdr:rowOff>
    </xdr:to>
    <xdr:graphicFrame macro="">
      <xdr:nvGraphicFramePr>
        <xdr:cNvPr id="9" name="Gráfico 8">
          <a:extLst>
            <a:ext uri="{FF2B5EF4-FFF2-40B4-BE49-F238E27FC236}">
              <a16:creationId xmlns:a16="http://schemas.microsoft.com/office/drawing/2014/main" id="{A8CD3418-54CA-1143-4090-C9A643D3C23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xdr:col>
      <xdr:colOff>496015</xdr:colOff>
      <xdr:row>44</xdr:row>
      <xdr:rowOff>7381</xdr:rowOff>
    </xdr:from>
    <xdr:to>
      <xdr:col>16</xdr:col>
      <xdr:colOff>53577</xdr:colOff>
      <xdr:row>58</xdr:row>
      <xdr:rowOff>71674</xdr:rowOff>
    </xdr:to>
    <xdr:graphicFrame macro="">
      <xdr:nvGraphicFramePr>
        <xdr:cNvPr id="2" name="Gráfico 1">
          <a:extLst>
            <a:ext uri="{FF2B5EF4-FFF2-40B4-BE49-F238E27FC236}">
              <a16:creationId xmlns:a16="http://schemas.microsoft.com/office/drawing/2014/main" id="{229810EA-40F9-A715-6712-421C87FCE9E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erardo Cano" refreshedDate="44585.984446875002" createdVersion="7" refreshedVersion="7" minRefreshableVersion="3" recordCount="399" xr:uid="{00000000-000A-0000-FFFF-FFFF00000000}">
  <cacheSource type="worksheet">
    <worksheetSource ref="D7:S406" sheet="Respuesta SIRC"/>
  </cacheSource>
  <cacheFields count="24">
    <cacheField name="No orden" numFmtId="0">
      <sharedItems containsSemiMixedTypes="0" containsString="0" containsNumber="1" containsInteger="1" minValue="1" maxValue="399"/>
    </cacheField>
    <cacheField name="RIESGO PRIORITARIO f" numFmtId="0">
      <sharedItems count="25">
        <s v="1 Persona con esquema de vacunación incompleto para la edad."/>
        <s v="1 Persona sin toma de prueba ADN-VPH o de citología (entre los 25 y 29 años para citología / entre los 30 y 65 años ADN-VPH)."/>
        <s v="3 Persona mayor de un año sin profilaxis, remoción de placa bacteriana, aplicación de barniz de flúor y/o inasistencia odontológica según periodicidad de los momentos de curso de vida."/>
        <s v="9 Ausencia de atención en salud por medicina general o medicina familiar o enfermería del Vejez (desde los 60 años en adelante)"/>
        <s v="7 Valoración integral infancia (6 años a 11años, 11 meses y 29 días)"/>
        <s v="6 Ausencia de atención en salud por medicina general o medicina familiar del adulto (29 a los 59 años)"/>
        <s v="5 Ausencia de atención en salud por medicina general o medicina familiar o enfermería del joven (18 a 28 años 11 meses y 29 dias)"/>
        <s v="1 Valoración integral primera infancia(7 días a 5 años, 11 meses y 29 días)"/>
        <s v="8 Ausencia de atención en salud por medicina general o medicina familiar o enfermería del Adolescencia (12 a 17 años 11 meses y 29 días)"/>
        <s v="3 Persona  sin toma de mamografía (entre los 50 y 69 años)."/>
        <s v="2 Persona sin realización del examen clínico de la mama (a partir de los 40 años)."/>
        <s v="5 Personas con riesgo de  cáncer de colon (Tamizaje sangre oculta en materia fecal) entre los 50 y 75 años ."/>
        <s v="7 Persona con tamizaje anormal para  cáncer de cuello uterino y requiere biopsia "/>
        <s v="No aplica para el periodo "/>
        <s v="6 Tamizaje para anemia (una vez entre los 10_13 y una vez entre los 14 y 17 años) "/>
        <s v="4 Persona con riesgo de cáncer de próstata ( tamizaje PSA por oportunidad a partir de los 50 años)."/>
        <s v="4 Persona mayor de 3 años sin aplicación de sellantes."/>
        <s v="10 Persona con tamizaje anormal para cáncer de colon y requiere biopsia "/>
        <s v="2 Persona con alteraciones de la salud bucal (lesiones dentales que pueden apreciarse como mancha blanca o mancha marrón)."/>
        <s v="8 Persona en edad fértil sin intención reproductiva y sin método anticonceptivo"/>
        <s v="10 Niño o niña entre los 6 y los 23 meses sin fortificación con micronutrientes en polvo"/>
        <s v="9 Persona con tamizaje anormal para cáncer de próstata y requiere biopsia "/>
        <s v="8 Persona con tamizaje anormal para  cáncer de cáncer de mama y requiere biopsia"/>
        <s v="9 Mujer en edad fértil con alguna comorbilidad y sin método anticonceptivo"/>
        <s v=""/>
      </sharedItems>
    </cacheField>
    <cacheField name="PERTINENCIA DE LA RESPUESTA f" numFmtId="0">
      <sharedItems count="7">
        <s v="SI"/>
        <s v="NO"/>
        <s v="Gestión sin resultado"/>
        <s v="No soporte respuesta canalización "/>
        <s v="Inconsistencia en fechas"/>
        <s v=""/>
        <s v="No dato"/>
      </sharedItems>
    </cacheField>
    <cacheField name="CLASIFICACION DE LA RESPUESTA f" numFmtId="0">
      <sharedItems count="11">
        <s v="Otras intervenciones de la RPMS"/>
        <s v="Soporte inconsistente"/>
        <s v="Inasistencia a la actividad por el usuario"/>
        <s v="No soportada"/>
        <s v="Gestión de la EAPB sin resultado"/>
        <s v="Consulta Resolutiva"/>
        <s v="Consulta de valoración integral"/>
        <s v="No aplica"/>
        <s v="Atención otras consultas, o programas "/>
        <s v="Gestión de la EAPB en tramite"/>
        <s v=""/>
      </sharedItems>
    </cacheField>
    <cacheField name="MOMENTO DE CURSO DE VIDA f" numFmtId="0">
      <sharedItems/>
    </cacheField>
    <cacheField name="EAPB f" numFmtId="0">
      <sharedItems containsBlank="1" count="20">
        <s v="SURA"/>
        <s v="POLICIA"/>
        <s v="COMPENSAR"/>
        <s v="ALIANSALUD"/>
        <s v="FERROCARRILES"/>
        <s v="FOMAG"/>
        <s v="COOSALUD"/>
        <s v="MALLAMAS"/>
        <s v="S.O.S"/>
        <s v="ECOPETROL"/>
        <s v="UNISALUD"/>
        <s v="SANITAS"/>
        <s v="NUEVA EPS"/>
        <s v="COOMEVA"/>
        <s v="CAPITAL SALUD"/>
        <s v="FAMISANAR"/>
        <s v="FFMM"/>
        <s v="MEDIMAS"/>
        <s v="SALUD TOTAL "/>
        <m/>
      </sharedItems>
    </cacheField>
    <cacheField name="CATEGORIA" numFmtId="0">
      <sharedItems containsBlank="1"/>
    </cacheField>
    <cacheField name="RIESGO PRIORITARIO" numFmtId="0">
      <sharedItems containsBlank="1" count="25">
        <s v="1 Persona con esquema de vacunación incompleto para la edad."/>
        <s v="1 Persona sin toma de prueba ADN-VPH o de citología (entre los 25 y 29 años para citología / entre los 30 y 65 años ADN-VPH)."/>
        <s v="3 Persona mayor de un año sin profilaxis, remoción de placa bacteriana, aplicación de barniz de flúor y/o inasistencia odontológica según periodicidad de los momentos de curso de vida."/>
        <s v="9 Ausencia de atención en salud por medicina general o medicina familiar o enfermería del Vejez (desde los 60 años en adelante)"/>
        <s v="7 Valoración integral infancia (6 años a 11años, 11 meses y 29 días)"/>
        <s v="6 Ausencia de atención en salud por medicina general o medicina familiar del adulto (29 a los 59 años)"/>
        <s v="5 Ausencia de atención en salud por medicina general o medicina familiar o enfermería del joven (18 a 28 años 11 meses y 29 dias)"/>
        <s v="1 Valoración integral primera infancia(7 días a 5 años, 11 meses y 29 días)"/>
        <s v="8 Ausencia de atención en salud por medicina general o medicina familiar o enfermería del Adolescencia (12 a 17 años 11 meses y 29 días)"/>
        <s v="3 Persona  sin toma de mamografía (entre los 50 y 69 años)."/>
        <s v="2 Persona sin realización del examen clínico de la mama (a partir de los 40 años)."/>
        <s v="5 Personas con riesgo de  cáncer de colon (Tamizaje sangre oculta en materia fecal) entre los 50 y 75 años ."/>
        <s v="7 Persona con tamizaje anormal para  cáncer de cuello uterino y requiere biopsia "/>
        <s v="No aplica para el periodo "/>
        <s v="6 Tamizaje para anemia (una vez entre los 10_13 y una vez entre los 14 y 17 años) "/>
        <s v="4 Persona con riesgo de cáncer de próstata ( tamizaje PSA por oportunidad a partir de los 50 años)."/>
        <s v="4 Persona mayor de 3 años sin aplicación de sellantes."/>
        <s v="10 Persona con tamizaje anormal para cáncer de colon y requiere biopsia "/>
        <s v="2 Persona con alteraciones de la salud bucal (lesiones dentales que pueden apreciarse como mancha blanca o mancha marrón)."/>
        <s v="8 Persona en edad fértil sin intención reproductiva y sin método anticonceptivo"/>
        <s v="10 Niño o niña entre los 6 y los 23 meses sin fortificación con micronutrientes en polvo"/>
        <s v="9 Persona con tamizaje anormal para cáncer de próstata y requiere biopsia "/>
        <s v="8 Persona con tamizaje anormal para  cáncer de cáncer de mama y requiere biopsia"/>
        <s v="9 Mujer en edad fértil con alguna comorbilidad y sin método anticonceptivo"/>
        <m/>
      </sharedItems>
    </cacheField>
    <cacheField name="Tipo Doc." numFmtId="0">
      <sharedItems containsBlank="1"/>
    </cacheField>
    <cacheField name="Documento" numFmtId="0">
      <sharedItems containsString="0" containsBlank="1" containsNumber="1" containsInteger="1" minValue="3189608" maxValue="751357230081995"/>
    </cacheField>
    <cacheField name="Edad" numFmtId="0">
      <sharedItems containsString="0" containsBlank="1" containsNumber="1" containsInteger="1" minValue="0" maxValue="91"/>
    </cacheField>
    <cacheField name="EAPB " numFmtId="0">
      <sharedItems containsBlank="1" count="19">
        <s v="SURA"/>
        <s v="POLICIA"/>
        <s v="COMPENSAR"/>
        <s v="ALIANSALUD"/>
        <s v="FERROCARRILES"/>
        <s v="FOMAG"/>
        <s v="COOSALUD"/>
        <s v="MALLAMAS"/>
        <s v="S.O.S"/>
        <s v="ECOPETROL"/>
        <s v="UNISALUD"/>
        <s v="SANITAS"/>
        <s v="NUEVA EPS"/>
        <s v="COOMEVA"/>
        <s v="CAPITAL SALUD"/>
        <s v="FAMISANAR"/>
        <m/>
        <s v="DIRECCIÓN DE SANIDAD POLICIA NACIONAL" u="1"/>
        <s v="SANITAS S.A. E.P.S. " u="1"/>
      </sharedItems>
    </cacheField>
    <cacheField name="Fecha Captación" numFmtId="164">
      <sharedItems containsDate="1" containsBlank="1" containsMixedTypes="1" minDate="2021-06-01T00:00:00" maxDate="2021-09-01T00:00:00"/>
    </cacheField>
    <cacheField name="Fecha de atención" numFmtId="164">
      <sharedItems containsDate="1" containsBlank="1" containsMixedTypes="1" minDate="2021-03-15T00:00:00" maxDate="2021-11-09T00:00:00"/>
    </cacheField>
    <cacheField name="Atención recibida" numFmtId="0">
      <sharedItems containsBlank="1" containsMixedTypes="1" containsNumber="1" containsInteger="1" minValue="44432" maxValue="44432" longText="1"/>
    </cacheField>
    <cacheField name="Soporte de la atención " numFmtId="0">
      <sharedItems containsBlank="1"/>
    </cacheField>
    <cacheField name="Fecha de atención2" numFmtId="0">
      <sharedItems containsDate="1" containsBlank="1" containsMixedTypes="1" minDate="2021-03-15T00:00:00" maxDate="2021-11-09T00:00:00"/>
    </cacheField>
    <cacheField name="Observación  al soporte recibido" numFmtId="0">
      <sharedItems containsBlank="1" longText="1"/>
    </cacheField>
    <cacheField name="PERTINENCIA DE LA RESPUESTA " numFmtId="0">
      <sharedItems containsBlank="1" count="7">
        <s v="SI"/>
        <s v="NO"/>
        <s v="Gestión sin resultado"/>
        <s v="No soporte respuesta canalización "/>
        <s v="Inconsistencia en fechas"/>
        <m/>
        <s v="No dato"/>
      </sharedItems>
    </cacheField>
    <cacheField name="CLASIFICACION DE LA RESPUESTA " numFmtId="0">
      <sharedItems containsBlank="1" count="11">
        <s v="Otras intervenciones de la RPMS"/>
        <s v="Soporte inconsistente"/>
        <s v="Inasistencia a la actividad por el usuario"/>
        <s v="No soportada"/>
        <s v="Gestión de la EAPB sin resultado"/>
        <s v="Consulta Resolutiva"/>
        <s v="Consulta de valoración integral"/>
        <s v="No aplica"/>
        <s v="Atención otras consultas, o programas "/>
        <s v="Gestión de la EAPB en tramite"/>
        <m/>
      </sharedItems>
    </cacheField>
    <cacheField name="MOMENTO DE CURSO DE VIDA" numFmtId="0">
      <sharedItems containsBlank="1" count="7">
        <m/>
        <s v="ADULTEZ"/>
        <s v="PRIMERA INFANCIA"/>
        <s v="INFANCIA"/>
        <s v="ADOLESCENCIA"/>
        <s v="JUVENTUD"/>
        <s v="si" u="1"/>
      </sharedItems>
    </cacheField>
    <cacheField name="ADHERENCIA CVI" numFmtId="165">
      <sharedItems containsString="0" containsBlank="1" containsNumber="1" minValue="0.20699999999999999" maxValue="0.67900000000000005" count="35">
        <m/>
        <n v="0.40400000000000003"/>
        <n v="0.60299999999999998"/>
        <n v="0.34300000000000003"/>
        <n v="0.28599999999999998"/>
        <n v="0.29399999999999998"/>
        <n v="0.433"/>
        <n v="0.39"/>
        <n v="0.54700000000000004"/>
        <n v="0.28000000000000003"/>
        <n v="0.53"/>
        <n v="0.56599999999999995"/>
        <n v="0.55800000000000005"/>
        <n v="0.38300000000000001"/>
        <n v="0.34799999999999998"/>
        <n v="0.36599999999999999"/>
        <n v="0.67900000000000005"/>
        <n v="0.52400000000000002"/>
        <n v="0.29599999999999999"/>
        <n v="0.33400000000000002"/>
        <n v="0.497"/>
        <n v="0.54100000000000004"/>
        <n v="0.39300000000000002"/>
        <n v="0.48499999999999999"/>
        <n v="0.4"/>
        <n v="0.26500000000000001"/>
        <n v="0.48"/>
        <n v="0.312"/>
        <n v="0.58299999999999996"/>
        <n v="0.48399999999999999"/>
        <n v="0.20699999999999999"/>
        <n v="0.27800000000000002"/>
        <n v="0.42899999999999999"/>
        <n v="0.25600000000000001"/>
        <n v="0.23699999999999999"/>
      </sharedItems>
    </cacheField>
    <cacheField name="Días para la respuesta" numFmtId="0">
      <sharedItems containsMixedTypes="1" containsNumber="1" containsInteger="1" minValue="0" maxValue="150"/>
    </cacheField>
    <cacheField name="Respuesta en estándar fijado _x000a_(&lt;30 D)" numFmtId="0">
      <sharedItems count="3">
        <s v="SI"/>
        <s v="NO"/>
        <s v=""/>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99">
  <r>
    <n v="1"/>
    <x v="0"/>
    <x v="0"/>
    <x v="0"/>
    <s v=""/>
    <x v="0"/>
    <s v="VAC"/>
    <x v="0"/>
    <s v="RC"/>
    <n v="1028672542"/>
    <n v="4"/>
    <x v="0"/>
    <d v="2021-08-25T00:00:00"/>
    <d v="2021-09-08T00:00:00"/>
    <s v="Carnet de Vacuna"/>
    <s v="Carnet de Vacuna"/>
    <d v="2021-09-08T00:00:00"/>
    <s v="Se recibe copia de registro Paiweb SDS"/>
    <x v="0"/>
    <x v="0"/>
    <x v="0"/>
    <x v="0"/>
    <n v="14"/>
    <x v="0"/>
  </r>
  <r>
    <n v="2"/>
    <x v="1"/>
    <x v="0"/>
    <x v="0"/>
    <s v=""/>
    <x v="0"/>
    <s v="TAM"/>
    <x v="1"/>
    <s v="CC"/>
    <n v="1015412789"/>
    <n v="32"/>
    <x v="0"/>
    <d v="2021-08-13T00:00:00"/>
    <d v="2021-10-23T00:00:00"/>
    <s v="Se adjunta HC reportada por jefe lider de Citologias"/>
    <s v="Se adjunta HC reportada por jefe lider de Citologias"/>
    <d v="2021-10-23T00:00:00"/>
    <s v="Se anexa soporte de consulta de enfermería para examen de pesquisa de cuello uterino del fecha 23-10-2021, 60 días luego de la fecha registrada "/>
    <x v="0"/>
    <x v="0"/>
    <x v="0"/>
    <x v="0"/>
    <n v="71"/>
    <x v="1"/>
  </r>
  <r>
    <n v="3"/>
    <x v="1"/>
    <x v="1"/>
    <x v="1"/>
    <s v=""/>
    <x v="0"/>
    <s v="TAM"/>
    <x v="1"/>
    <s v="CC"/>
    <n v="52909940"/>
    <n v="39"/>
    <x v="0"/>
    <d v="2021-08-03T00:00:00"/>
    <d v="2021-08-24T00:00:00"/>
    <s v="Se realiza canalizacion el 24/08/2021 se obtuvo contacto al numero 3132012684, se programa cita por pediatria por solicitud de acudiente de menor ya que no acepta getsion de otras citas "/>
    <s v="no registrado "/>
    <d v="2021-08-24T00:00:00"/>
    <s v="Se registra que se dio cita por pediatría en paciente canalizado para prueba ADN VPH. No se entrega soporte"/>
    <x v="1"/>
    <x v="1"/>
    <x v="0"/>
    <x v="0"/>
    <n v="21"/>
    <x v="0"/>
  </r>
  <r>
    <n v="4"/>
    <x v="1"/>
    <x v="0"/>
    <x v="0"/>
    <s v=""/>
    <x v="0"/>
    <s v="TAM"/>
    <x v="1"/>
    <s v="CC"/>
    <n v="52881797"/>
    <n v="40"/>
    <x v="0"/>
    <d v="2021-08-18T00:00:00"/>
    <d v="2021-09-22T00:00:00"/>
    <s v="Refiere que no acepta consulta de medicina general , solicita cita por pediatria la cual se asigna par el 30/08/2021."/>
    <s v="no registrado "/>
    <d v="2021-09-22T00:00:00"/>
    <s v="Registro de toma de ADN VPH del 22-09-2021, esto es 21 días después de la fecha informada"/>
    <x v="0"/>
    <x v="0"/>
    <x v="0"/>
    <x v="0"/>
    <n v="35"/>
    <x v="1"/>
  </r>
  <r>
    <n v="5"/>
    <x v="1"/>
    <x v="0"/>
    <x v="2"/>
    <s v=""/>
    <x v="0"/>
    <s v="TAM"/>
    <x v="1"/>
    <s v="CC"/>
    <n v="52736116"/>
    <n v="40"/>
    <x v="0"/>
    <d v="2021-08-25T00:00:00"/>
    <d v="2021-09-09T00:00:00"/>
    <s v="SE ANEXA HCL"/>
    <s v="SE ANEXA HCL"/>
    <d v="2021-09-09T00:00:00"/>
    <s v="Se anexa resultado ADN VPH del 03/09/2021"/>
    <x v="0"/>
    <x v="2"/>
    <x v="0"/>
    <x v="0"/>
    <n v="15"/>
    <x v="0"/>
  </r>
  <r>
    <n v="6"/>
    <x v="2"/>
    <x v="0"/>
    <x v="2"/>
    <s v=""/>
    <x v="0"/>
    <s v="SBU"/>
    <x v="2"/>
    <s v="TI"/>
    <n v="1028403968"/>
    <n v="9"/>
    <x v="0"/>
    <d v="2021-08-31T00:00:00"/>
    <d v="2021-09-20T00:00:00"/>
    <s v="se asigno cita y no asisitio "/>
    <s v="no registrado "/>
    <d v="2021-09-20T00:00:00"/>
    <s v="No se recibe soporte, se considera lo informado por la EAPB"/>
    <x v="0"/>
    <x v="2"/>
    <x v="0"/>
    <x v="0"/>
    <n v="20"/>
    <x v="0"/>
  </r>
  <r>
    <n v="7"/>
    <x v="2"/>
    <x v="1"/>
    <x v="3"/>
    <s v=""/>
    <x v="0"/>
    <s v="SBU"/>
    <x v="2"/>
    <s v="RC"/>
    <n v="1141139764"/>
    <n v="1"/>
    <x v="0"/>
    <d v="2021-07-26T00:00:00"/>
    <m/>
    <s v="Se realiza canalizacion el 24/08/2021 se obtuvo contacto al numero 3132012684, se programa cita por pediatria por solicitud de acudiente de menor ya que no acepta getsion de otras citas "/>
    <s v="no registrado "/>
    <m/>
    <s v="Se anexa soporte de consulta con inasistencia del paciente por pediatría de fecha 30/08/2021- Se elimina la fecha registrada por soporte no corresponde a Atención de odontología."/>
    <x v="1"/>
    <x v="3"/>
    <x v="0"/>
    <x v="0"/>
    <s v="N D"/>
    <x v="1"/>
  </r>
  <r>
    <n v="8"/>
    <x v="2"/>
    <x v="2"/>
    <x v="4"/>
    <s v=""/>
    <x v="0"/>
    <s v="SBU"/>
    <x v="2"/>
    <s v="CC"/>
    <n v="1233888381"/>
    <n v="25"/>
    <x v="0"/>
    <d v="2021-08-24T00:00:00"/>
    <s v="11/09/2021"/>
    <s v="INTENTA EN REPETIDAS OCASIONES PERO NO ES POSIBLE REALIZAR CANALIZACIO"/>
    <s v="no registrado "/>
    <s v="11/09/2021"/>
    <s v="No soportado. No informan causa de no respuesta "/>
    <x v="2"/>
    <x v="4"/>
    <x v="0"/>
    <x v="0"/>
    <n v="18"/>
    <x v="0"/>
  </r>
  <r>
    <n v="9"/>
    <x v="2"/>
    <x v="2"/>
    <x v="4"/>
    <s v=""/>
    <x v="0"/>
    <s v="SBU"/>
    <x v="2"/>
    <s v="CC"/>
    <n v="1015399020"/>
    <n v="34"/>
    <x v="0"/>
    <d v="2021-07-11T00:00:00"/>
    <d v="2021-07-26T00:00:00"/>
    <s v=" paciente refiere no aceptar ninguna cita, solicitara citas pertinentes en en este centro médico por internet"/>
    <s v="no registrado "/>
    <d v="2021-07-26T00:00:00"/>
    <s v="No se recibe soporte, se considera lo informado por la EAPB"/>
    <x v="2"/>
    <x v="4"/>
    <x v="0"/>
    <x v="0"/>
    <n v="15"/>
    <x v="0"/>
  </r>
  <r>
    <n v="10"/>
    <x v="3"/>
    <x v="1"/>
    <x v="5"/>
    <s v=""/>
    <x v="0"/>
    <s v="CVI"/>
    <x v="3"/>
    <s v="CC"/>
    <n v="79275291"/>
    <n v="64"/>
    <x v="0"/>
    <d v="2021-08-28T00:00:00"/>
    <d v="2021-10-06T00:00:00"/>
    <s v="SE ANEXA HCL"/>
    <s v="SE ANEXA HCL"/>
    <d v="2021-10-06T00:00:00"/>
    <s v="Se recibe HC de medicina general con registro del 06-10-2021 esto es 34 días después de la fecha que informa la EAPB. Se corrige la fecha a registrada en el anexo ( 02-09-2021) por la de la atención efectivamente prestada "/>
    <x v="1"/>
    <x v="5"/>
    <x v="0"/>
    <x v="0"/>
    <n v="39"/>
    <x v="1"/>
  </r>
  <r>
    <n v="11"/>
    <x v="4"/>
    <x v="0"/>
    <x v="2"/>
    <s v=""/>
    <x v="0"/>
    <s v="CVI"/>
    <x v="4"/>
    <s v="RC"/>
    <n v="1021688270"/>
    <n v="6"/>
    <x v="0"/>
    <d v="2021-08-30T00:00:00"/>
    <d v="2021-09-16T00:00:00"/>
    <s v="SE ANEXA HCL"/>
    <s v="SE ANEXA HCL"/>
    <d v="2021-09-16T00:00:00"/>
    <s v="Se anexa registro medico de inasistencia a consulta de valoración integral "/>
    <x v="0"/>
    <x v="2"/>
    <x v="0"/>
    <x v="0"/>
    <n v="17"/>
    <x v="0"/>
  </r>
  <r>
    <n v="12"/>
    <x v="5"/>
    <x v="1"/>
    <x v="5"/>
    <s v=""/>
    <x v="0"/>
    <s v="CVI"/>
    <x v="5"/>
    <s v="CC"/>
    <n v="52181318"/>
    <n v="47"/>
    <x v="0"/>
    <d v="2021-08-11T00:00:00"/>
    <d v="2021-09-03T00:00:00"/>
    <s v="SE ANEXA HCL"/>
    <s v="SE ANEXA HCL"/>
    <d v="2021-09-03T00:00:00"/>
    <s v="Se recibe HC de medicina general con registro del 03-09-2021, esto es 9 días después de la fecha que informa la EAPB. Se corrige la fecha a registrada en el anexo ( 25-08-2021) por la de la atención efectivamente prestada "/>
    <x v="1"/>
    <x v="5"/>
    <x v="0"/>
    <x v="0"/>
    <n v="23"/>
    <x v="0"/>
  </r>
  <r>
    <n v="13"/>
    <x v="5"/>
    <x v="0"/>
    <x v="6"/>
    <s v="ADULTEZ"/>
    <x v="0"/>
    <s v="CVI"/>
    <x v="5"/>
    <s v="CC"/>
    <n v="52015093"/>
    <n v="51"/>
    <x v="0"/>
    <d v="2021-07-29T00:00:00"/>
    <d v="2021-08-24T00:00:00"/>
    <s v="SE ANEXA HCL"/>
    <s v="SE ANEXA HCL"/>
    <d v="2021-08-24T00:00:00"/>
    <s v="Se recibe HC de RIAS curso de vida adultes, en registro del 24-08-2021 esto es 4 días después de la fecha que informa la EAPB. Se corrige la fecha a registrada en el anexo ( 20-08-2021) por la de la atención efectivamente prestada "/>
    <x v="0"/>
    <x v="6"/>
    <x v="1"/>
    <x v="1"/>
    <n v="26"/>
    <x v="0"/>
  </r>
  <r>
    <n v="14"/>
    <x v="6"/>
    <x v="1"/>
    <x v="5"/>
    <s v=""/>
    <x v="0"/>
    <s v="CVI"/>
    <x v="6"/>
    <s v="CC"/>
    <n v="1014305751"/>
    <n v="22"/>
    <x v="0"/>
    <d v="2021-07-31T00:00:00"/>
    <d v="2021-08-28T00:00:00"/>
    <s v="SE ANEXA HCL"/>
    <s v="SE ANEXA HCL"/>
    <d v="2021-08-28T00:00:00"/>
    <s v="Se recibe registro de consulta de telemedicina  de fecha 28-08-2021, dos días después de lo registrado por la EAPB"/>
    <x v="1"/>
    <x v="5"/>
    <x v="0"/>
    <x v="0"/>
    <n v="28"/>
    <x v="0"/>
  </r>
  <r>
    <n v="15"/>
    <x v="6"/>
    <x v="1"/>
    <x v="2"/>
    <s v=""/>
    <x v="0"/>
    <s v="CVI"/>
    <x v="6"/>
    <s v="CC"/>
    <n v="1012454343"/>
    <n v="23"/>
    <x v="0"/>
    <d v="2021-07-13T00:00:00"/>
    <d v="2021-07-26T00:00:00"/>
    <s v="no acepta porque dice que esta en buen estado de salud "/>
    <m/>
    <d v="2021-07-26T00:00:00"/>
    <s v="Soporte de comunicación con el paciente que no acepta la atención para cita de medico general y psicología "/>
    <x v="1"/>
    <x v="2"/>
    <x v="0"/>
    <x v="0"/>
    <n v="13"/>
    <x v="0"/>
  </r>
  <r>
    <n v="16"/>
    <x v="6"/>
    <x v="3"/>
    <x v="3"/>
    <s v=""/>
    <x v="0"/>
    <s v="CVI"/>
    <x v="6"/>
    <s v="CC"/>
    <n v="1000941827"/>
    <n v="19"/>
    <x v="0"/>
    <d v="2021-07-07T00:00:00"/>
    <s v="26/07/2021 "/>
    <s v="SE ANEXA HCL"/>
    <s v="SE ANEXA HCL"/>
    <s v="26/07/2021 "/>
    <s v="No soportado "/>
    <x v="3"/>
    <x v="3"/>
    <x v="0"/>
    <x v="0"/>
    <n v="19"/>
    <x v="0"/>
  </r>
  <r>
    <n v="17"/>
    <x v="6"/>
    <x v="0"/>
    <x v="2"/>
    <s v=""/>
    <x v="0"/>
    <s v="CVI"/>
    <x v="6"/>
    <s v="CC"/>
    <n v="1000150067"/>
    <n v="19"/>
    <x v="0"/>
    <d v="2021-08-23T00:00:00"/>
    <d v="2021-09-21T00:00:00"/>
    <s v="NO SE LOGRA EL CONTACTO "/>
    <s v="no registrado "/>
    <d v="2021-09-21T00:00:00"/>
    <s v="Se anexa constancia de no asistencia del paciente que no esta en consonancia con lo reportado por la EPS "/>
    <x v="0"/>
    <x v="2"/>
    <x v="0"/>
    <x v="0"/>
    <n v="29"/>
    <x v="0"/>
  </r>
  <r>
    <n v="18"/>
    <x v="7"/>
    <x v="1"/>
    <x v="2"/>
    <s v=""/>
    <x v="0"/>
    <s v="CVI"/>
    <x v="7"/>
    <s v="RC"/>
    <n v="1141139764"/>
    <n v="1"/>
    <x v="0"/>
    <d v="2021-07-26T00:00:00"/>
    <d v="2021-08-24T00:00:00"/>
    <s v=" solicita cita por pediatria la cual se asigna par el 30/08/2021. no asisite a la cita "/>
    <s v="no registrado "/>
    <d v="2021-08-24T00:00:00"/>
    <s v="No se recibe soporte, se considera lo informado por la EAPB"/>
    <x v="1"/>
    <x v="2"/>
    <x v="0"/>
    <x v="0"/>
    <n v="29"/>
    <x v="0"/>
  </r>
  <r>
    <n v="19"/>
    <x v="7"/>
    <x v="3"/>
    <x v="3"/>
    <s v=""/>
    <x v="0"/>
    <s v="CVI"/>
    <x v="7"/>
    <s v="RC"/>
    <n v="1074160908"/>
    <n v="3"/>
    <x v="0"/>
    <d v="2021-07-28T00:00:00"/>
    <d v="2021-08-21T00:00:00"/>
    <s v="SE ANEXA HCL"/>
    <s v="SE ANEXA HCL"/>
    <d v="2021-08-21T00:00:00"/>
    <s v="No soportado "/>
    <x v="3"/>
    <x v="3"/>
    <x v="0"/>
    <x v="0"/>
    <n v="24"/>
    <x v="0"/>
  </r>
  <r>
    <n v="20"/>
    <x v="7"/>
    <x v="0"/>
    <x v="6"/>
    <s v="PRIMERA INFANCIA"/>
    <x v="0"/>
    <s v="CVI"/>
    <x v="7"/>
    <s v="RC"/>
    <n v="1033123735"/>
    <n v="1"/>
    <x v="0"/>
    <d v="2021-07-08T00:00:00"/>
    <d v="2021-09-17T00:00:00"/>
    <s v="SE ANEXA HCL"/>
    <s v="SE ANEXA HCL"/>
    <d v="2021-09-17T00:00:00"/>
    <s v="Se recibe registro de consulta de ingreso de crecimiento y desarrollo del 17-09-2021, 66 días después de lo registrado"/>
    <x v="0"/>
    <x v="6"/>
    <x v="2"/>
    <x v="2"/>
    <n v="71"/>
    <x v="1"/>
  </r>
  <r>
    <n v="21"/>
    <x v="7"/>
    <x v="0"/>
    <x v="5"/>
    <s v=""/>
    <x v="0"/>
    <s v="CVI"/>
    <x v="7"/>
    <s v="RC"/>
    <n v="1033123576"/>
    <n v="1"/>
    <x v="0"/>
    <d v="2021-07-13T00:00:00"/>
    <d v="2021-10-11T00:00:00"/>
    <s v="SE ANEXA HCL"/>
    <s v="SE ANEXA HCL"/>
    <d v="2021-10-11T00:00:00"/>
    <s v="Se recibe registro de consulta de pediatría con motivo de consulta, control de desnutrición moderada de fecha 11-10-2021, que implica 75 días después de lo registrado "/>
    <x v="0"/>
    <x v="5"/>
    <x v="0"/>
    <x v="0"/>
    <n v="90"/>
    <x v="1"/>
  </r>
  <r>
    <n v="22"/>
    <x v="7"/>
    <x v="1"/>
    <x v="5"/>
    <s v=""/>
    <x v="0"/>
    <s v="CVI"/>
    <x v="7"/>
    <s v="RC"/>
    <n v="1023978383"/>
    <n v="4"/>
    <x v="0"/>
    <d v="2021-08-05T00:00:00"/>
    <d v="2021-10-26T00:00:00"/>
    <s v="SE ANEXA HCL"/>
    <s v="SE ANEXA HCL"/>
    <d v="2021-10-26T00:00:00"/>
    <s v="Se recibe HC de medicina general con registro del 26-10-2021, esto es 67 días después de la fecha que informa la EAPB. Se corrige la fecha a registrada en el anexo ( 20-08-2021) por la de la atención efectivamente prestada "/>
    <x v="1"/>
    <x v="5"/>
    <x v="0"/>
    <x v="0"/>
    <n v="82"/>
    <x v="1"/>
  </r>
  <r>
    <n v="23"/>
    <x v="7"/>
    <x v="2"/>
    <x v="7"/>
    <s v=""/>
    <x v="0"/>
    <s v="CVI"/>
    <x v="7"/>
    <s v="RC"/>
    <n v="1023407569"/>
    <n v="6"/>
    <x v="0"/>
    <d v="2021-08-23T00:00:00"/>
    <m/>
    <s v="se realiza llamada de seguimiento al numero de contacto 3114965417-3215162076 en mas de 3 oportunidades, en horario diferente no se logra comunicación"/>
    <s v="no registrado "/>
    <m/>
    <s v="No se recibe soporte, se considera lo informado por la EAPB"/>
    <x v="2"/>
    <x v="7"/>
    <x v="0"/>
    <x v="0"/>
    <s v="N D"/>
    <x v="1"/>
  </r>
  <r>
    <n v="24"/>
    <x v="8"/>
    <x v="4"/>
    <x v="3"/>
    <s v=""/>
    <x v="1"/>
    <s v="CVI"/>
    <x v="8"/>
    <s v="TI"/>
    <n v="1013590554"/>
    <n v="16"/>
    <x v="1"/>
    <d v="2021-08-25T00:00:00"/>
    <m/>
    <s v="no registrado "/>
    <s v="no registrado "/>
    <m/>
    <s v="Registro de historia clinica de medicina general del  19/07/2021. se elimina fecha reportada por inconsitencia con fecha de canalizacion"/>
    <x v="4"/>
    <x v="3"/>
    <x v="0"/>
    <x v="0"/>
    <s v="N D"/>
    <x v="1"/>
  </r>
  <r>
    <n v="25"/>
    <x v="7"/>
    <x v="1"/>
    <x v="5"/>
    <s v=""/>
    <x v="1"/>
    <s v="CVI"/>
    <x v="7"/>
    <s v="RC"/>
    <n v="1140929497"/>
    <n v="6"/>
    <x v="1"/>
    <d v="2021-07-08T00:00:00"/>
    <d v="2021-07-22T00:00:00"/>
    <s v="no registrado "/>
    <s v="no registrado "/>
    <d v="2021-07-22T00:00:00"/>
    <s v="Se recibe soporte de historia clinica de atencion resolutiva por medicina general del  07-22-2021"/>
    <x v="1"/>
    <x v="5"/>
    <x v="0"/>
    <x v="0"/>
    <n v="14"/>
    <x v="0"/>
  </r>
  <r>
    <n v="26"/>
    <x v="3"/>
    <x v="1"/>
    <x v="5"/>
    <s v=""/>
    <x v="2"/>
    <s v="CVI"/>
    <x v="3"/>
    <s v="CC"/>
    <n v="3189608"/>
    <n v="61"/>
    <x v="2"/>
    <d v="2021-06-23T00:00:00"/>
    <d v="2021-07-19T00:00:00"/>
    <s v="MEDICINA GENERAL, ATENCION INTEGRAL"/>
    <s v="HC MEDICINA GENERAL"/>
    <d v="2021-07-19T00:00:00"/>
    <s v="Adjuntan soporte de atencion por medicina general, en la misma se hace derivacion a consulta por pyd"/>
    <x v="1"/>
    <x v="5"/>
    <x v="0"/>
    <x v="0"/>
    <n v="26"/>
    <x v="0"/>
  </r>
  <r>
    <n v="27"/>
    <x v="9"/>
    <x v="1"/>
    <x v="8"/>
    <s v=""/>
    <x v="2"/>
    <s v="TAM"/>
    <x v="9"/>
    <s v="CC"/>
    <n v="23359561"/>
    <n v="64"/>
    <x v="2"/>
    <d v="2021-07-11T00:00:00"/>
    <d v="2021-07-27T00:00:00"/>
    <s v="ATENCION PACIENTE CRONICO"/>
    <s v="HC AEI"/>
    <d v="2021-07-27T00:00:00"/>
    <s v="Soporte de consulta por teleorioentacion"/>
    <x v="1"/>
    <x v="8"/>
    <x v="0"/>
    <x v="0"/>
    <n v="16"/>
    <x v="0"/>
  </r>
  <r>
    <n v="28"/>
    <x v="10"/>
    <x v="1"/>
    <x v="8"/>
    <s v=""/>
    <x v="2"/>
    <s v="CVI"/>
    <x v="10"/>
    <s v="CC"/>
    <n v="24077010"/>
    <n v="80"/>
    <x v="2"/>
    <d v="2021-08-31T00:00:00"/>
    <d v="2021-09-13T00:00:00"/>
    <s v="GASTROENTEROLOGIA"/>
    <s v="HC GASTREONTOLOGIA "/>
    <d v="2021-09-13T00:00:00"/>
    <s v="Adjunta soporte de atencion por Gastroenterologia"/>
    <x v="1"/>
    <x v="8"/>
    <x v="0"/>
    <x v="0"/>
    <n v="13"/>
    <x v="0"/>
  </r>
  <r>
    <n v="29"/>
    <x v="1"/>
    <x v="1"/>
    <x v="5"/>
    <s v=""/>
    <x v="2"/>
    <s v="TAM"/>
    <x v="1"/>
    <s v="CC"/>
    <n v="39560077"/>
    <n v="60"/>
    <x v="2"/>
    <d v="2021-08-31T00:00:00"/>
    <d v="2021-10-12T00:00:00"/>
    <s v="MEDICINA GENERAL"/>
    <s v="HC MEDINA GENERAL"/>
    <d v="2021-10-12T00:00:00"/>
    <s v="Adjunta soporte de atencion medicina general"/>
    <x v="1"/>
    <x v="5"/>
    <x v="0"/>
    <x v="0"/>
    <n v="42"/>
    <x v="1"/>
  </r>
  <r>
    <n v="30"/>
    <x v="11"/>
    <x v="1"/>
    <x v="8"/>
    <s v=""/>
    <x v="2"/>
    <s v="TAM"/>
    <x v="11"/>
    <s v="CC"/>
    <n v="41463721"/>
    <n v="72"/>
    <x v="2"/>
    <d v="2021-06-15T00:00:00"/>
    <d v="2021-06-02T00:00:00"/>
    <s v="MEDICINA GENERAL"/>
    <s v="HC MEDICINA GENERAL"/>
    <d v="2021-06-02T00:00:00"/>
    <s v="Adjunta soporte de atencion medicina familiar"/>
    <x v="1"/>
    <x v="8"/>
    <x v="0"/>
    <x v="0"/>
    <s v="F I"/>
    <x v="1"/>
  </r>
  <r>
    <n v="31"/>
    <x v="3"/>
    <x v="1"/>
    <x v="8"/>
    <s v=""/>
    <x v="2"/>
    <s v="CVI"/>
    <x v="3"/>
    <s v="CC"/>
    <n v="41647134"/>
    <n v="64"/>
    <x v="2"/>
    <d v="2021-07-12T00:00:00"/>
    <d v="2021-08-24T00:00:00"/>
    <s v="NUTRICION"/>
    <s v="HC NUTRICION"/>
    <d v="2021-08-24T00:00:00"/>
    <s v="Adjunta soporte de atencion por nutricion"/>
    <x v="1"/>
    <x v="8"/>
    <x v="0"/>
    <x v="0"/>
    <n v="43"/>
    <x v="1"/>
  </r>
  <r>
    <n v="32"/>
    <x v="1"/>
    <x v="0"/>
    <x v="0"/>
    <s v=""/>
    <x v="2"/>
    <s v="TAM"/>
    <x v="1"/>
    <s v="CC"/>
    <n v="52471191"/>
    <n v="44"/>
    <x v="2"/>
    <d v="2021-08-25T00:00:00"/>
    <d v="2021-10-13T00:00:00"/>
    <s v="CITOLOGIA CERVICOUTERINA"/>
    <s v="RESULTADO DE LA CITOLOGIA"/>
    <d v="2021-10-13T00:00:00"/>
    <s v="Toma de CCU"/>
    <x v="0"/>
    <x v="0"/>
    <x v="0"/>
    <x v="0"/>
    <n v="49"/>
    <x v="1"/>
  </r>
  <r>
    <n v="33"/>
    <x v="1"/>
    <x v="0"/>
    <x v="2"/>
    <s v=""/>
    <x v="2"/>
    <s v="TAM"/>
    <x v="1"/>
    <s v="CC"/>
    <n v="52476559"/>
    <n v="44"/>
    <x v="2"/>
    <d v="2021-07-26T00:00:00"/>
    <m/>
    <s v="USUARIA QUE SE GENERA NUEVO ORDENAMIENTO DE ADN VPH , PERO NO SE HA REALIZADO EL PROCEDIMIENTO"/>
    <s v="SEGUIMIENTO"/>
    <m/>
    <s v="HC de atencion por gionecologia"/>
    <x v="0"/>
    <x v="2"/>
    <x v="0"/>
    <x v="0"/>
    <s v="N D"/>
    <x v="1"/>
  </r>
  <r>
    <n v="34"/>
    <x v="12"/>
    <x v="0"/>
    <x v="0"/>
    <s v=""/>
    <x v="2"/>
    <s v="ARE"/>
    <x v="12"/>
    <s v="CC"/>
    <n v="52584902"/>
    <n v="52"/>
    <x v="2"/>
    <d v="2021-08-26T00:00:00"/>
    <d v="2021-09-01T00:00:00"/>
    <s v="TOMA DE BIOPSIA CERVICAL"/>
    <s v="RESULTADO BIOPSIA"/>
    <d v="2021-09-01T00:00:00"/>
    <s v="Resultado de biopsia"/>
    <x v="0"/>
    <x v="0"/>
    <x v="0"/>
    <x v="0"/>
    <n v="6"/>
    <x v="0"/>
  </r>
  <r>
    <n v="35"/>
    <x v="5"/>
    <x v="1"/>
    <x v="8"/>
    <s v=""/>
    <x v="2"/>
    <s v="CVI"/>
    <x v="5"/>
    <s v="CC"/>
    <n v="52868017"/>
    <n v="39"/>
    <x v="2"/>
    <d v="2021-06-21T00:00:00"/>
    <m/>
    <s v="SE PROGRAMA CONSULTA CON MEDICIAN GENERAL  PARA EL 08/07/2021 NO ASISTE "/>
    <s v="SEGUIMIENTOS DE INASISTENCIA"/>
    <m/>
    <s v="Soporte de atencion por teleconsulta usuario no contesta"/>
    <x v="1"/>
    <x v="8"/>
    <x v="0"/>
    <x v="0"/>
    <s v="N D"/>
    <x v="1"/>
  </r>
  <r>
    <n v="36"/>
    <x v="1"/>
    <x v="1"/>
    <x v="3"/>
    <s v=""/>
    <x v="2"/>
    <s v="TAM"/>
    <x v="1"/>
    <s v="CC"/>
    <n v="52955652"/>
    <n v="38"/>
    <x v="2"/>
    <d v="2021-08-09T00:00:00"/>
    <m/>
    <s v="SE AGENDA CONSULTA PARA EL 08/11/2021"/>
    <s v="AGENDAMIENTO"/>
    <m/>
    <s v="Pantallazo utilizacion de servicio"/>
    <x v="1"/>
    <x v="3"/>
    <x v="0"/>
    <x v="0"/>
    <s v="N D"/>
    <x v="1"/>
  </r>
  <r>
    <n v="37"/>
    <x v="1"/>
    <x v="0"/>
    <x v="0"/>
    <s v=""/>
    <x v="2"/>
    <s v="TAM"/>
    <x v="1"/>
    <s v="CC"/>
    <n v="52959659"/>
    <n v="40"/>
    <x v="2"/>
    <d v="2021-07-19T00:00:00"/>
    <d v="2021-08-05T00:00:00"/>
    <s v="CITOLOGIA "/>
    <s v="RESULTADO DE LA CITOLOGIA"/>
    <d v="2021-08-05T00:00:00"/>
    <s v="Resultado CCU"/>
    <x v="0"/>
    <x v="0"/>
    <x v="0"/>
    <x v="0"/>
    <n v="17"/>
    <x v="0"/>
  </r>
  <r>
    <n v="38"/>
    <x v="2"/>
    <x v="1"/>
    <x v="3"/>
    <s v=""/>
    <x v="2"/>
    <s v="SBU"/>
    <x v="2"/>
    <s v="CC"/>
    <n v="53166068"/>
    <n v="36"/>
    <x v="2"/>
    <d v="2021-06-05T00:00:00"/>
    <m/>
    <s v="tiene consulta agendada para el 29/11/2021"/>
    <s v="AGENDAMIENTO"/>
    <m/>
    <s v="Agendamiento cita por medicina general"/>
    <x v="1"/>
    <x v="3"/>
    <x v="0"/>
    <x v="0"/>
    <s v="N D"/>
    <x v="1"/>
  </r>
  <r>
    <n v="39"/>
    <x v="2"/>
    <x v="1"/>
    <x v="3"/>
    <s v=""/>
    <x v="2"/>
    <s v="SBU"/>
    <x v="2"/>
    <s v="CC"/>
    <n v="53167060"/>
    <n v="36"/>
    <x v="2"/>
    <d v="2021-07-31T00:00:00"/>
    <m/>
    <s v="NO ACEPTA CONSULTA DE ODONTOLOGIA"/>
    <s v="NOTAS DE RECHAZO AL SERVICIO"/>
    <m/>
    <s v="No hay soporte de gestion"/>
    <x v="1"/>
    <x v="3"/>
    <x v="0"/>
    <x v="0"/>
    <s v="N D"/>
    <x v="1"/>
  </r>
  <r>
    <n v="40"/>
    <x v="5"/>
    <x v="1"/>
    <x v="5"/>
    <s v=""/>
    <x v="2"/>
    <s v="CVI"/>
    <x v="5"/>
    <s v="CC"/>
    <n v="79601359"/>
    <n v="49"/>
    <x v="2"/>
    <d v="2021-08-24T00:00:00"/>
    <d v="2021-09-10T00:00:00"/>
    <s v="MEDINA GENERAL, ATENCION INTEGRAL"/>
    <s v="HC MEDINA GENERAL"/>
    <d v="2021-09-10T00:00:00"/>
    <s v="HC de atencion por medicina general"/>
    <x v="1"/>
    <x v="5"/>
    <x v="0"/>
    <x v="0"/>
    <n v="17"/>
    <x v="0"/>
  </r>
  <r>
    <n v="41"/>
    <x v="5"/>
    <x v="1"/>
    <x v="5"/>
    <s v=""/>
    <x v="2"/>
    <s v="CVI"/>
    <x v="5"/>
    <s v="CC"/>
    <n v="80026905"/>
    <n v="41"/>
    <x v="2"/>
    <d v="2021-06-20T00:00:00"/>
    <d v="2021-07-07T00:00:00"/>
    <s v="MEDICINA GENERAL"/>
    <s v="HC MEDINA GENERAL"/>
    <d v="2021-07-07T00:00:00"/>
    <s v="HC de teleorientacion"/>
    <x v="1"/>
    <x v="5"/>
    <x v="0"/>
    <x v="0"/>
    <n v="17"/>
    <x v="0"/>
  </r>
  <r>
    <n v="42"/>
    <x v="5"/>
    <x v="1"/>
    <x v="5"/>
    <s v=""/>
    <x v="2"/>
    <s v="CVI"/>
    <x v="5"/>
    <s v="CC"/>
    <n v="80032996"/>
    <n v="39"/>
    <x v="2"/>
    <d v="2021-08-22T00:00:00"/>
    <d v="2021-07-07T00:00:00"/>
    <s v="MEDICINA GENERAL"/>
    <s v="HC MEDICINA GENERAL"/>
    <d v="2021-07-07T00:00:00"/>
    <s v="HC de teleorientacion"/>
    <x v="1"/>
    <x v="5"/>
    <x v="0"/>
    <x v="0"/>
    <s v="F I"/>
    <x v="1"/>
  </r>
  <r>
    <n v="43"/>
    <x v="6"/>
    <x v="1"/>
    <x v="3"/>
    <s v=""/>
    <x v="2"/>
    <s v="CVI"/>
    <x v="6"/>
    <s v="CC"/>
    <n v="1000623284"/>
    <n v="19"/>
    <x v="2"/>
    <d v="2021-07-30T00:00:00"/>
    <d v="2021-08-09T00:00:00"/>
    <s v="MEDICINA GENERAL"/>
    <s v="HC MEDICINA GENERAL"/>
    <d v="2021-08-09T00:00:00"/>
    <s v="No se logra abrir archivo"/>
    <x v="1"/>
    <x v="3"/>
    <x v="0"/>
    <x v="0"/>
    <n v="10"/>
    <x v="0"/>
  </r>
  <r>
    <n v="44"/>
    <x v="6"/>
    <x v="1"/>
    <x v="3"/>
    <s v=""/>
    <x v="2"/>
    <s v="CVI"/>
    <x v="6"/>
    <s v="CC"/>
    <n v="1000939924"/>
    <n v="21"/>
    <x v="2"/>
    <d v="2021-06-28T00:00:00"/>
    <d v="2021-07-19T00:00:00"/>
    <s v="MEDICINA GENERAL"/>
    <s v="HC MEDICINA GENERAL"/>
    <d v="2021-07-19T00:00:00"/>
    <s v="No se logra abrir archivo"/>
    <x v="1"/>
    <x v="3"/>
    <x v="0"/>
    <x v="0"/>
    <n v="21"/>
    <x v="0"/>
  </r>
  <r>
    <n v="45"/>
    <x v="8"/>
    <x v="1"/>
    <x v="5"/>
    <s v=""/>
    <x v="2"/>
    <s v="CVI"/>
    <x v="8"/>
    <s v="TI"/>
    <n v="1011096352"/>
    <n v="15"/>
    <x v="2"/>
    <d v="2021-07-28T00:00:00"/>
    <d v="2021-07-23T00:00:00"/>
    <s v="MEDICINA GENERAL"/>
    <s v="HC MEDICINA GENERAL"/>
    <d v="2021-07-23T00:00:00"/>
    <s v="Adjunta HC de atencion por medicina general"/>
    <x v="1"/>
    <x v="5"/>
    <x v="0"/>
    <x v="0"/>
    <s v="F I"/>
    <x v="1"/>
  </r>
  <r>
    <n v="46"/>
    <x v="4"/>
    <x v="1"/>
    <x v="5"/>
    <s v=""/>
    <x v="2"/>
    <s v="CVI"/>
    <x v="4"/>
    <s v="TI"/>
    <n v="1011230579"/>
    <n v="7"/>
    <x v="2"/>
    <d v="2021-07-29T00:00:00"/>
    <d v="2021-10-01T00:00:00"/>
    <s v="CONSULTA POR PEDIATRIA"/>
    <s v="HC PEDIATRIA "/>
    <d v="2021-10-01T00:00:00"/>
    <s v="Se trata de una consulta resolutiva por rinitis alérgica. Al finalizar la consulta el paciente se direcciona a Optometría y pediatría. No se aplica instrumento de adherencia a la valoración integral."/>
    <x v="1"/>
    <x v="5"/>
    <x v="0"/>
    <x v="0"/>
    <n v="64"/>
    <x v="1"/>
  </r>
  <r>
    <n v="47"/>
    <x v="4"/>
    <x v="0"/>
    <x v="6"/>
    <s v="INFANCIA"/>
    <x v="2"/>
    <s v="CVI"/>
    <x v="4"/>
    <s v="TI"/>
    <n v="1011230796"/>
    <n v="7"/>
    <x v="2"/>
    <d v="2021-06-11T00:00:00"/>
    <d v="2021-06-24T00:00:00"/>
    <s v="ATENCION POR PEDRIATRIA"/>
    <s v="HC PEDIATRA"/>
    <d v="2021-06-24T00:00:00"/>
    <s v="No se visualizan antecedentes. Se diligencia VALE resto de instrumentos no se aplican. Adherencia global del 34.3%"/>
    <x v="0"/>
    <x v="6"/>
    <x v="3"/>
    <x v="3"/>
    <n v="13"/>
    <x v="0"/>
  </r>
  <r>
    <n v="48"/>
    <x v="2"/>
    <x v="0"/>
    <x v="2"/>
    <s v=""/>
    <x v="2"/>
    <s v="SBU"/>
    <x v="2"/>
    <s v="CC"/>
    <n v="1014203828"/>
    <n v="32"/>
    <x v="2"/>
    <d v="2021-06-24T00:00:00"/>
    <m/>
    <s v="para el 12/07/2021 usuario no acepta agendamiento por odontologia , se genda nuevamente consulta para el 25/10/2021"/>
    <s v="AGENDAMIENTO"/>
    <m/>
    <s v="Pantallazo utilizacion de servicio"/>
    <x v="0"/>
    <x v="2"/>
    <x v="0"/>
    <x v="0"/>
    <s v="N D"/>
    <x v="1"/>
  </r>
  <r>
    <n v="49"/>
    <x v="5"/>
    <x v="3"/>
    <x v="3"/>
    <s v=""/>
    <x v="2"/>
    <s v="CVI"/>
    <x v="5"/>
    <s v="CC"/>
    <n v="1014203828"/>
    <n v="32"/>
    <x v="2"/>
    <d v="2021-06-24T00:00:00"/>
    <m/>
    <s v="para el 12/07/2021 usuario no acepta agendamiento por odontologia , se genda nuevamente consulta para el 25/10/2021"/>
    <s v="AGENDAMIENTO"/>
    <m/>
    <s v="Pantallazo utilizacion de servicio"/>
    <x v="3"/>
    <x v="3"/>
    <x v="0"/>
    <x v="0"/>
    <s v="N D"/>
    <x v="1"/>
  </r>
  <r>
    <n v="50"/>
    <x v="7"/>
    <x v="0"/>
    <x v="6"/>
    <s v="PRIMERA INFANCIA"/>
    <x v="2"/>
    <s v="CVI"/>
    <x v="7"/>
    <s v="RC"/>
    <n v="1014311737"/>
    <n v="3"/>
    <x v="2"/>
    <d v="2021-06-16T00:00:00"/>
    <d v="2021-07-28T00:00:00"/>
    <s v="ATENCION POR PEDRIATRIA, ATENCION INTEGRAL"/>
    <s v="HC PEDRIATRIA"/>
    <d v="2021-07-28T00:00:00"/>
    <s v="En general continuan los problemas en la H.C. de compensar para visualizar los antecedentes del paciente.  Cumplimiento del 28.6% se evidencian importantes falencias en el registro de antecedentes, seguimiento psicosocial y aplicación de instrumentos de detección según la resolución 3280. Paciente con riesgo de obesidad sin pautas especificas."/>
    <x v="0"/>
    <x v="6"/>
    <x v="2"/>
    <x v="4"/>
    <n v="42"/>
    <x v="1"/>
  </r>
  <r>
    <n v="51"/>
    <x v="7"/>
    <x v="0"/>
    <x v="9"/>
    <s v=""/>
    <x v="2"/>
    <s v="CVI"/>
    <x v="7"/>
    <s v="RC"/>
    <n v="1015474872"/>
    <n v="5"/>
    <x v="2"/>
    <d v="2021-07-08T00:00:00"/>
    <m/>
    <s v="Usuaria a quien se le contacta el 28/07/2021 y niega el servicio , se vulve a contactar y se programa consulta de atencion integral para primera infancia para el 14/10/2021"/>
    <s v="AGENDAMIENTO"/>
    <m/>
    <s v="Se envía soporte de asignación de cita de valoración integral."/>
    <x v="0"/>
    <x v="9"/>
    <x v="0"/>
    <x v="0"/>
    <s v="N D"/>
    <x v="1"/>
  </r>
  <r>
    <n v="52"/>
    <x v="5"/>
    <x v="3"/>
    <x v="3"/>
    <s v=""/>
    <x v="2"/>
    <s v="CVI"/>
    <x v="5"/>
    <s v="CC"/>
    <n v="1016047395"/>
    <n v="29"/>
    <x v="2"/>
    <d v="2021-07-16T00:00:00"/>
    <m/>
    <s v="NO SE LOGRA CONTACTO  FAMILIAR INFORMA USUARIO ES HABITANTE DE CALLE"/>
    <s v="NA"/>
    <m/>
    <s v="No adjunta soporte alguno"/>
    <x v="3"/>
    <x v="3"/>
    <x v="0"/>
    <x v="0"/>
    <s v="N D"/>
    <x v="1"/>
  </r>
  <r>
    <n v="53"/>
    <x v="1"/>
    <x v="0"/>
    <x v="0"/>
    <s v=""/>
    <x v="2"/>
    <s v="TAM"/>
    <x v="1"/>
    <s v="CC"/>
    <n v="1016074963"/>
    <n v="26"/>
    <x v="2"/>
    <d v="2021-07-22T00:00:00"/>
    <d v="2021-08-10T00:00:00"/>
    <s v="CITOLOGIA CERVICO UTERINA"/>
    <s v="RESULTADO DE LA CITOLOGIA"/>
    <d v="2021-08-10T00:00:00"/>
    <s v="Resultado CCU"/>
    <x v="0"/>
    <x v="0"/>
    <x v="0"/>
    <x v="0"/>
    <n v="19"/>
    <x v="0"/>
  </r>
  <r>
    <n v="54"/>
    <x v="7"/>
    <x v="0"/>
    <x v="6"/>
    <s v="PRIMERA INFANCIA"/>
    <x v="2"/>
    <s v="CVI"/>
    <x v="7"/>
    <s v="RC"/>
    <n v="1016605540"/>
    <n v="5"/>
    <x v="2"/>
    <d v="2021-07-19T00:00:00"/>
    <d v="2021-07-01T00:00:00"/>
    <s v="ATENCION POR PEDRIATRIA"/>
    <s v="HC PEDIATRIA "/>
    <d v="2021-07-01T00:00:00"/>
    <s v="Consulta de valoración integral por pediatría con cumplimiento del 29.4% se evidencian importantes falencias en el registro de antecedentes, seguimiento psicosocial y aplicación de instrumentos de detección según la resolución 3280"/>
    <x v="0"/>
    <x v="6"/>
    <x v="2"/>
    <x v="5"/>
    <s v="F I"/>
    <x v="1"/>
  </r>
  <r>
    <n v="55"/>
    <x v="4"/>
    <x v="1"/>
    <x v="8"/>
    <s v=""/>
    <x v="2"/>
    <s v="CVI"/>
    <x v="4"/>
    <s v="TI"/>
    <n v="1016720576"/>
    <n v="11"/>
    <x v="2"/>
    <d v="2021-08-24T00:00:00"/>
    <d v="2021-09-10T00:00:00"/>
    <s v="CONSULTA CON PEDIATRIA"/>
    <s v="HC PEDIATRIA "/>
    <d v="2021-09-10T00:00:00"/>
    <s v="Corresponde a una teleorientación resolutiva. No valoración integral"/>
    <x v="1"/>
    <x v="8"/>
    <x v="0"/>
    <x v="0"/>
    <n v="17"/>
    <x v="0"/>
  </r>
  <r>
    <n v="56"/>
    <x v="2"/>
    <x v="0"/>
    <x v="9"/>
    <s v=""/>
    <x v="2"/>
    <s v="SBU"/>
    <x v="2"/>
    <s v="RC"/>
    <n v="1016748991"/>
    <n v="1"/>
    <x v="2"/>
    <d v="2021-06-07T00:00:00"/>
    <d v="2021-06-25T00:00:00"/>
    <s v="SE ASIGAN CITA PARA EL 25/06/2021 NO ASISTE SE ASIGNA NUEVAMENTE CONSULAT PARA NOVIEMBRE"/>
    <s v="AGENDAMIENTO"/>
    <d v="2021-06-25T00:00:00"/>
    <s v="Anexan pantallazo de programación de cita por odontología sin otros soportes."/>
    <x v="0"/>
    <x v="9"/>
    <x v="0"/>
    <x v="0"/>
    <n v="18"/>
    <x v="0"/>
  </r>
  <r>
    <n v="57"/>
    <x v="7"/>
    <x v="0"/>
    <x v="6"/>
    <s v="PRIMERA INFANCIA"/>
    <x v="2"/>
    <s v="CVI"/>
    <x v="7"/>
    <s v="RC"/>
    <n v="1016915494"/>
    <n v="4"/>
    <x v="2"/>
    <d v="2021-08-26T00:00:00"/>
    <d v="2021-09-11T00:00:00"/>
    <s v="CONSULTA CON PEDIATRIA, ATENCION INTEGRAL"/>
    <s v="HC PEDIATRAIA"/>
    <d v="2021-09-11T00:00:00"/>
    <s v="Consulta de valoración integral por pediatría con cumplimiento del 43.3% se evidencian importantes falencias en el registro de antecedentes, seguimiento psicosocial y aplicación de instrumentos de detección según la resolución 3280"/>
    <x v="0"/>
    <x v="6"/>
    <x v="2"/>
    <x v="6"/>
    <n v="16"/>
    <x v="0"/>
  </r>
  <r>
    <n v="58"/>
    <x v="2"/>
    <x v="1"/>
    <x v="8"/>
    <s v=""/>
    <x v="2"/>
    <s v="SBU"/>
    <x v="2"/>
    <s v="RC"/>
    <n v="1016963028"/>
    <n v="6"/>
    <x v="2"/>
    <d v="2021-07-27T00:00:00"/>
    <d v="2021-09-08T00:00:00"/>
    <s v="MEDICINA GENERAL, ATENCION INTEGRAL"/>
    <s v="HC MEDICINA GENERAL"/>
    <d v="2021-09-08T00:00:00"/>
    <s v="Adjuntan soporte de atencion por pediatria consulta de valoracion integral"/>
    <x v="1"/>
    <x v="8"/>
    <x v="0"/>
    <x v="0"/>
    <n v="43"/>
    <x v="1"/>
  </r>
  <r>
    <n v="59"/>
    <x v="7"/>
    <x v="0"/>
    <x v="6"/>
    <s v="PRIMERA INFANCIA"/>
    <x v="2"/>
    <s v="CVI"/>
    <x v="7"/>
    <s v="RC"/>
    <n v="1016964146"/>
    <n v="5"/>
    <x v="2"/>
    <d v="2021-07-23T00:00:00"/>
    <d v="2021-08-17T00:00:00"/>
    <s v="MEDICINA GENERAL, ATENCION INTEGRAL"/>
    <s v="HC MEDICINA GENERAL , ATENCION INTEGRAL"/>
    <d v="2021-08-17T00:00:00"/>
    <s v="Se encuentra consulta tipificada como crecimiento y desarrollo realizada por enfermería - enfocada principalmente en la valoración de la EAD-3 con antropometría incompleta, sin examen físico. Adherencia global del 39% - se anexa instrumento de valoración."/>
    <x v="0"/>
    <x v="6"/>
    <x v="2"/>
    <x v="7"/>
    <n v="25"/>
    <x v="0"/>
  </r>
  <r>
    <n v="60"/>
    <x v="5"/>
    <x v="3"/>
    <x v="3"/>
    <s v=""/>
    <x v="2"/>
    <s v="CVI"/>
    <x v="5"/>
    <s v="CC"/>
    <n v="1019062745"/>
    <n v="30"/>
    <x v="2"/>
    <d v="2021-07-31T00:00:00"/>
    <m/>
    <s v="SE AGENDA CONSULTA PARA EL 30/08/2021 NO ASISTE "/>
    <s v="NA"/>
    <m/>
    <s v="No adjunta soporte alguno"/>
    <x v="3"/>
    <x v="3"/>
    <x v="0"/>
    <x v="0"/>
    <s v="N D"/>
    <x v="1"/>
  </r>
  <r>
    <n v="61"/>
    <x v="4"/>
    <x v="1"/>
    <x v="8"/>
    <s v=""/>
    <x v="2"/>
    <s v="CVI"/>
    <x v="4"/>
    <s v="RC"/>
    <n v="1021689311"/>
    <n v="6"/>
    <x v="2"/>
    <d v="2021-08-09T00:00:00"/>
    <d v="2021-09-01T00:00:00"/>
    <s v="MEDICIAN GENERAL"/>
    <s v="HC CRECIMIENTO Y DESARROLLO"/>
    <d v="2021-09-01T00:00:00"/>
    <s v="Teleorientación de enfermería. No objeto de valoración de atención integral."/>
    <x v="1"/>
    <x v="8"/>
    <x v="0"/>
    <x v="0"/>
    <n v="23"/>
    <x v="0"/>
  </r>
  <r>
    <n v="62"/>
    <x v="7"/>
    <x v="1"/>
    <x v="8"/>
    <s v=""/>
    <x v="2"/>
    <s v="CVI"/>
    <x v="7"/>
    <s v="RC"/>
    <n v="1021694081"/>
    <n v="3"/>
    <x v="2"/>
    <d v="2021-06-04T00:00:00"/>
    <d v="2021-07-09T00:00:00"/>
    <s v="MEDICINA GENERAL"/>
    <s v="HC MEDICINA GENERAL"/>
    <d v="2021-07-09T00:00:00"/>
    <s v="Se envía soporte de consulta resolutiva de teleorientación. No valoración integral."/>
    <x v="1"/>
    <x v="8"/>
    <x v="0"/>
    <x v="0"/>
    <n v="35"/>
    <x v="1"/>
  </r>
  <r>
    <n v="63"/>
    <x v="2"/>
    <x v="0"/>
    <x v="9"/>
    <s v=""/>
    <x v="2"/>
    <s v="SBU"/>
    <x v="2"/>
    <s v="RC"/>
    <n v="1021694926"/>
    <n v="1"/>
    <x v="2"/>
    <d v="2021-08-26T00:00:00"/>
    <d v="2021-11-08T00:00:00"/>
    <s v="SE AGENDA CONSULTA DE ODONTOLOGIA PARA EL 08/11/2021 USUARIO NO ASISTE"/>
    <s v="NA"/>
    <d v="2021-11-08T00:00:00"/>
    <s v="Anexan pantallazo de programación de cita por odontología sin otros soportes."/>
    <x v="0"/>
    <x v="9"/>
    <x v="0"/>
    <x v="0"/>
    <n v="74"/>
    <x v="1"/>
  </r>
  <r>
    <n v="64"/>
    <x v="8"/>
    <x v="1"/>
    <x v="8"/>
    <s v=""/>
    <x v="2"/>
    <s v="CVI"/>
    <x v="8"/>
    <s v="TI"/>
    <n v="1023303376"/>
    <n v="14"/>
    <x v="2"/>
    <d v="2021-08-31T00:00:00"/>
    <d v="2021-10-04T00:00:00"/>
    <s v="CONSULTA POR PEDIATRIA"/>
    <s v="HC DE PEDIATRAI"/>
    <d v="2021-10-04T00:00:00"/>
    <s v="Soporta con HC por teleoreintacion"/>
    <x v="1"/>
    <x v="8"/>
    <x v="0"/>
    <x v="0"/>
    <n v="34"/>
    <x v="1"/>
  </r>
  <r>
    <n v="65"/>
    <x v="8"/>
    <x v="1"/>
    <x v="8"/>
    <s v=""/>
    <x v="2"/>
    <s v="CVI"/>
    <x v="8"/>
    <s v="TI"/>
    <n v="1023377052"/>
    <n v="14"/>
    <x v="2"/>
    <d v="2021-08-16T00:00:00"/>
    <d v="2021-09-20T00:00:00"/>
    <s v="MEDICINA GENERAL"/>
    <s v="HC MEDICINA GENERAL"/>
    <d v="2021-09-20T00:00:00"/>
    <s v="Adjuntan soporte de atencion por medicina general"/>
    <x v="1"/>
    <x v="8"/>
    <x v="0"/>
    <x v="0"/>
    <n v="35"/>
    <x v="1"/>
  </r>
  <r>
    <n v="66"/>
    <x v="4"/>
    <x v="1"/>
    <x v="5"/>
    <s v=""/>
    <x v="2"/>
    <s v="CVI"/>
    <x v="4"/>
    <s v="TI"/>
    <n v="1023389696"/>
    <n v="11"/>
    <x v="2"/>
    <d v="2021-07-11T00:00:00"/>
    <m/>
    <s v="USUARIO NO CONTACTABLE INICIALMENTE , FINALMENTE SE LOGRA CONTACTO SE AGENDA CONSULAT PARA 25/10/2021"/>
    <s v="AGENDAMIENTO"/>
    <m/>
    <s v="Se envía soporte de asignación a cita por pediatría. Sin otros."/>
    <x v="1"/>
    <x v="5"/>
    <x v="0"/>
    <x v="0"/>
    <s v="N D"/>
    <x v="1"/>
  </r>
  <r>
    <n v="67"/>
    <x v="2"/>
    <x v="1"/>
    <x v="4"/>
    <s v=""/>
    <x v="2"/>
    <s v="SBU"/>
    <x v="2"/>
    <s v="TI"/>
    <n v="1025068647"/>
    <n v="10"/>
    <x v="2"/>
    <d v="2021-06-24T00:00:00"/>
    <d v="2021-10-12T00:00:00"/>
    <s v="se agenda consulta usuaria cancela"/>
    <s v="AGENDAMIENTO"/>
    <d v="2021-10-12T00:00:00"/>
    <s v="Adjuntan soporte de asignacion de cita odontologica por odontopediatria"/>
    <x v="1"/>
    <x v="4"/>
    <x v="0"/>
    <x v="0"/>
    <n v="110"/>
    <x v="1"/>
  </r>
  <r>
    <n v="68"/>
    <x v="0"/>
    <x v="0"/>
    <x v="0"/>
    <s v=""/>
    <x v="2"/>
    <s v="VAC"/>
    <x v="0"/>
    <s v="RC"/>
    <n v="1025156007"/>
    <n v="2"/>
    <x v="2"/>
    <d v="2021-06-14T00:00:00"/>
    <d v="2021-08-27T00:00:00"/>
    <s v="VACUNACION "/>
    <s v="CARNET DE VACUNACION "/>
    <d v="2021-08-27T00:00:00"/>
    <s v="Adjuntan reporte de paisoft"/>
    <x v="0"/>
    <x v="0"/>
    <x v="0"/>
    <x v="0"/>
    <n v="74"/>
    <x v="1"/>
  </r>
  <r>
    <n v="69"/>
    <x v="8"/>
    <x v="1"/>
    <x v="5"/>
    <s v=""/>
    <x v="2"/>
    <s v="CVI"/>
    <x v="8"/>
    <s v="TI"/>
    <n v="1025522633"/>
    <n v="17"/>
    <x v="2"/>
    <d v="2021-07-22T00:00:00"/>
    <d v="2021-07-19T00:00:00"/>
    <s v="MEDICINA GENERAL"/>
    <s v="HC MEDICINA GENERAL"/>
    <d v="2021-07-19T00:00:00"/>
    <s v="Adjuntan soporte de atencion por medicina general"/>
    <x v="1"/>
    <x v="5"/>
    <x v="0"/>
    <x v="0"/>
    <s v="F I"/>
    <x v="1"/>
  </r>
  <r>
    <n v="70"/>
    <x v="8"/>
    <x v="1"/>
    <x v="8"/>
    <s v=""/>
    <x v="2"/>
    <s v="CVI"/>
    <x v="8"/>
    <s v="TI"/>
    <n v="1027210437"/>
    <n v="16"/>
    <x v="2"/>
    <d v="2021-07-31T00:00:00"/>
    <d v="2021-08-12T00:00:00"/>
    <s v="ATENCION POR PEDRIATRIA"/>
    <s v="EVOLUCION DE PEDIATRIA"/>
    <d v="2021-08-12T00:00:00"/>
    <s v="Adjuntan soporte de atencion por teleorientacion"/>
    <x v="1"/>
    <x v="8"/>
    <x v="0"/>
    <x v="0"/>
    <n v="12"/>
    <x v="0"/>
  </r>
  <r>
    <n v="71"/>
    <x v="4"/>
    <x v="0"/>
    <x v="2"/>
    <s v=""/>
    <x v="2"/>
    <s v="CVI"/>
    <x v="4"/>
    <s v="TI"/>
    <n v="1028403807"/>
    <n v="10"/>
    <x v="2"/>
    <d v="2021-07-30T00:00:00"/>
    <m/>
    <s v="USUARIO NO ACEPTA CITA "/>
    <s v="SEGUIMIENTO DE RECHAZO AL SERVICIO"/>
    <m/>
    <s v="Se envía soporte de teleorientación con no aceptación por parte del paciente. No corresponde a valoración integral."/>
    <x v="0"/>
    <x v="2"/>
    <x v="0"/>
    <x v="0"/>
    <s v="N D"/>
    <x v="1"/>
  </r>
  <r>
    <n v="72"/>
    <x v="8"/>
    <x v="1"/>
    <x v="1"/>
    <s v=""/>
    <x v="2"/>
    <s v="CVI"/>
    <x v="8"/>
    <s v="TI"/>
    <n v="1030527010"/>
    <n v="17"/>
    <x v="2"/>
    <d v="2021-08-30T00:00:00"/>
    <d v="2021-09-10T00:00:00"/>
    <s v="CONSULTA DE ODONTOLOGIA"/>
    <s v="HC odontologia "/>
    <d v="2021-09-10T00:00:00"/>
    <s v="Se hace canalizacion para CVI EAPB gestiona en asignacion de cita por odontologia"/>
    <x v="1"/>
    <x v="1"/>
    <x v="0"/>
    <x v="0"/>
    <n v="11"/>
    <x v="0"/>
  </r>
  <r>
    <n v="73"/>
    <x v="2"/>
    <x v="0"/>
    <x v="2"/>
    <s v=""/>
    <x v="2"/>
    <s v="SBU"/>
    <x v="2"/>
    <s v="TI"/>
    <n v="1030597472"/>
    <n v="12"/>
    <x v="2"/>
    <d v="2021-08-30T00:00:00"/>
    <d v="2021-09-30T00:00:00"/>
    <s v="SE AGENDA EL 30/09/2021 ODONTOLOGIA NO ASISTE "/>
    <s v="AGENDAMIENTO"/>
    <d v="2021-09-30T00:00:00"/>
    <s v="Soporte de asignacion de cita por odontologia"/>
    <x v="0"/>
    <x v="2"/>
    <x v="0"/>
    <x v="0"/>
    <n v="31"/>
    <x v="1"/>
  </r>
  <r>
    <n v="74"/>
    <x v="6"/>
    <x v="1"/>
    <x v="8"/>
    <s v=""/>
    <x v="2"/>
    <s v="CVI"/>
    <x v="6"/>
    <s v="CC"/>
    <n v="1030678273"/>
    <n v="24"/>
    <x v="2"/>
    <d v="2021-07-02T00:00:00"/>
    <d v="2021-06-24T00:00:00"/>
    <s v="TELEMEDICINA POR MEDINA GENERAL"/>
    <s v="HC TELEMIDICINA"/>
    <d v="2021-06-24T00:00:00"/>
    <s v="HC de consulta por teleorientacion"/>
    <x v="1"/>
    <x v="8"/>
    <x v="0"/>
    <x v="0"/>
    <s v="F I"/>
    <x v="1"/>
  </r>
  <r>
    <n v="75"/>
    <x v="1"/>
    <x v="2"/>
    <x v="4"/>
    <s v=""/>
    <x v="2"/>
    <s v="TAM"/>
    <x v="1"/>
    <s v="CC"/>
    <n v="1030708301"/>
    <n v="37"/>
    <x v="2"/>
    <d v="2021-07-21T00:00:00"/>
    <m/>
    <s v="NO SE HA LOGRADO CONTACTO "/>
    <s v="SEGUIMIENTOS DE CONTACTO INEFECTIVO"/>
    <m/>
    <s v="Adjunta record de seguimiento telefonico"/>
    <x v="2"/>
    <x v="4"/>
    <x v="0"/>
    <x v="0"/>
    <s v="N D"/>
    <x v="1"/>
  </r>
  <r>
    <n v="76"/>
    <x v="2"/>
    <x v="0"/>
    <x v="8"/>
    <s v=""/>
    <x v="2"/>
    <s v="SBU"/>
    <x v="2"/>
    <s v="TI"/>
    <n v="1032483752"/>
    <n v="7"/>
    <x v="2"/>
    <d v="2021-08-24T00:00:00"/>
    <d v="2021-08-28T00:00:00"/>
    <s v="CONSULTA ODONTOLOGICA"/>
    <s v="HC ODONTOLOGICA"/>
    <d v="2021-08-28T00:00:00"/>
    <s v="Atención por odontología el 28.08.2021 - aplicación de sellantes. Barniz de Fluor y profilaxis bacteriana."/>
    <x v="0"/>
    <x v="8"/>
    <x v="0"/>
    <x v="0"/>
    <n v="4"/>
    <x v="0"/>
  </r>
  <r>
    <n v="77"/>
    <x v="2"/>
    <x v="0"/>
    <x v="8"/>
    <s v=""/>
    <x v="2"/>
    <s v="SBU"/>
    <x v="2"/>
    <s v="RC"/>
    <n v="1032506709"/>
    <n v="4"/>
    <x v="2"/>
    <d v="2021-08-12T00:00:00"/>
    <d v="2021-08-26T00:00:00"/>
    <s v="Atencion con odontologia "/>
    <s v="HC odontologia "/>
    <d v="2021-08-26T00:00:00"/>
    <s v="Valoración y atención por odontología el 26.08.2021 - aplicación de resinas y manejo de caries"/>
    <x v="0"/>
    <x v="8"/>
    <x v="0"/>
    <x v="0"/>
    <n v="14"/>
    <x v="0"/>
  </r>
  <r>
    <n v="78"/>
    <x v="0"/>
    <x v="0"/>
    <x v="8"/>
    <s v=""/>
    <x v="2"/>
    <s v="VAC"/>
    <x v="0"/>
    <s v="RC"/>
    <n v="1032880214"/>
    <n v="1"/>
    <x v="2"/>
    <d v="2021-08-22T00:00:00"/>
    <d v="2021-06-19T00:00:00"/>
    <s v="VACUNACION "/>
    <s v="CANET DE VACUNAS"/>
    <d v="2021-06-19T00:00:00"/>
    <s v="Carnet de vacunación con sólo 1 dosis de influenza. Resto de esquema PAI completo"/>
    <x v="0"/>
    <x v="8"/>
    <x v="0"/>
    <x v="0"/>
    <s v="F I"/>
    <x v="1"/>
  </r>
  <r>
    <n v="79"/>
    <x v="8"/>
    <x v="1"/>
    <x v="8"/>
    <s v=""/>
    <x v="2"/>
    <s v="CVI"/>
    <x v="8"/>
    <s v="TI"/>
    <n v="1033696474"/>
    <n v="15"/>
    <x v="2"/>
    <d v="2021-07-26T00:00:00"/>
    <m/>
    <s v="USUARIO NO CONTACTABLE INICIALMENTE , FINALMENTE SE LOGRA CONTACTO SE AGENDA CONSULAT PARA 30/10/2021"/>
    <s v="AGENDAMIENTO"/>
    <m/>
    <s v="Se envía soporte de asignación a cita por medicina general. Sin otros."/>
    <x v="1"/>
    <x v="8"/>
    <x v="0"/>
    <x v="0"/>
    <s v="N D"/>
    <x v="1"/>
  </r>
  <r>
    <n v="80"/>
    <x v="4"/>
    <x v="1"/>
    <x v="5"/>
    <s v=""/>
    <x v="2"/>
    <s v="CVI"/>
    <x v="4"/>
    <s v="TI"/>
    <n v="1033777415"/>
    <n v="8"/>
    <x v="2"/>
    <d v="2021-07-30T00:00:00"/>
    <d v="2021-07-19T00:00:00"/>
    <s v="MEDICINA GENERAL "/>
    <s v="HC MEDICINA GENERAL"/>
    <d v="2021-07-19T00:00:00"/>
    <s v="Corresponde a una consulta resolutiva de pediatría - no aplica valoración integral .  "/>
    <x v="1"/>
    <x v="5"/>
    <x v="0"/>
    <x v="0"/>
    <s v="F I"/>
    <x v="1"/>
  </r>
  <r>
    <n v="81"/>
    <x v="1"/>
    <x v="3"/>
    <x v="3"/>
    <s v=""/>
    <x v="2"/>
    <s v="TAM"/>
    <x v="1"/>
    <s v="CC"/>
    <n v="1110235785"/>
    <n v="23"/>
    <x v="2"/>
    <d v="2021-07-11T00:00:00"/>
    <d v="2021-04-06T00:00:00"/>
    <s v="CITOLOGIA "/>
    <s v="HC TOMA DE CITOLOGIA"/>
    <d v="2021-04-06T00:00:00"/>
    <s v="No adjunta soporte alguno"/>
    <x v="3"/>
    <x v="3"/>
    <x v="0"/>
    <x v="0"/>
    <s v="F I"/>
    <x v="1"/>
  </r>
  <r>
    <n v="82"/>
    <x v="7"/>
    <x v="1"/>
    <x v="5"/>
    <s v=""/>
    <x v="2"/>
    <s v="CVI"/>
    <x v="7"/>
    <s v="RC"/>
    <n v="1140937383"/>
    <n v="1"/>
    <x v="2"/>
    <d v="2021-07-16T00:00:00"/>
    <d v="2021-07-16T00:00:00"/>
    <s v="MEDICINA GENERAL, SE PROGRAMA CONSULTA DE VALORACION INTEGRAL PARA EL 27/10/2021"/>
    <s v="HC MEDICINA GENERAL, AGENDAMIENTO CONSULTA INTEGRAL"/>
    <d v="2021-07-16T00:00:00"/>
    <s v="Corresponde a una consulta resolutiva de medicina general - no aplica valoración integral .  Se anexa boleta de asignación de cita por pediatría. "/>
    <x v="1"/>
    <x v="5"/>
    <x v="0"/>
    <x v="0"/>
    <n v="0"/>
    <x v="0"/>
  </r>
  <r>
    <n v="83"/>
    <x v="0"/>
    <x v="0"/>
    <x v="9"/>
    <s v=""/>
    <x v="2"/>
    <s v="VAC"/>
    <x v="0"/>
    <s v="RC"/>
    <n v="1141525549"/>
    <n v="6"/>
    <x v="2"/>
    <d v="2021-07-18T00:00:00"/>
    <m/>
    <s v="Se programa consulta de crecimiento y desarrollo para el dia 31/07/2021 jefe Yuli Vargas para manejo integral y remisiones pertinentes, NO ASISTE "/>
    <s v="AGENDAMIENTO"/>
    <m/>
    <s v="Envían soporte de programación de cita por valoración integral sin otros soportes."/>
    <x v="0"/>
    <x v="9"/>
    <x v="0"/>
    <x v="0"/>
    <s v="N D"/>
    <x v="1"/>
  </r>
  <r>
    <n v="84"/>
    <x v="0"/>
    <x v="1"/>
    <x v="3"/>
    <s v=""/>
    <x v="2"/>
    <s v="VAC"/>
    <x v="0"/>
    <s v="RC"/>
    <n v="1141527906"/>
    <n v="1"/>
    <x v="2"/>
    <d v="2021-06-21T00:00:00"/>
    <d v="2021-10-01T00:00:00"/>
    <s v="VACUNACION "/>
    <s v="CARNET VACUNACION"/>
    <d v="2021-10-01T00:00:00"/>
    <s v="No envian carnet de vacunación. Pantallazo de consulta telefónica donde cuidador refiere PAI completo"/>
    <x v="1"/>
    <x v="3"/>
    <x v="0"/>
    <x v="0"/>
    <n v="102"/>
    <x v="1"/>
  </r>
  <r>
    <n v="85"/>
    <x v="0"/>
    <x v="0"/>
    <x v="8"/>
    <s v=""/>
    <x v="2"/>
    <s v="VAC"/>
    <x v="0"/>
    <s v="RC"/>
    <n v="1141528617"/>
    <n v="1"/>
    <x v="2"/>
    <d v="2021-06-08T00:00:00"/>
    <d v="2021-11-05T00:00:00"/>
    <s v="VACUNACION "/>
    <s v="CANET DE VACUNAS"/>
    <d v="2021-11-05T00:00:00"/>
    <s v="Carnet de vacunación completo pero a paciente menor de 5 años se aplica poliscararido de neumococo (prevenar 23) y aplicación dual de polio recibe oral y hexavalente"/>
    <x v="0"/>
    <x v="8"/>
    <x v="0"/>
    <x v="0"/>
    <n v="150"/>
    <x v="1"/>
  </r>
  <r>
    <n v="86"/>
    <x v="7"/>
    <x v="1"/>
    <x v="3"/>
    <s v=""/>
    <x v="2"/>
    <s v="CVI"/>
    <x v="7"/>
    <s v="RC"/>
    <n v="1233511356"/>
    <n v="4"/>
    <x v="2"/>
    <d v="2021-08-09T00:00:00"/>
    <d v="2021-09-28T00:00:00"/>
    <s v="MEDICINA GENERAL, ATENCION INTEGRAL"/>
    <s v="HC MEDINA GENERAL ATENCION INTEGRAL"/>
    <d v="2021-09-28T00:00:00"/>
    <s v="No se encuientra documento del paciente para proceder con la medición de adherencia."/>
    <x v="1"/>
    <x v="3"/>
    <x v="0"/>
    <x v="0"/>
    <n v="50"/>
    <x v="1"/>
  </r>
  <r>
    <n v="87"/>
    <x v="2"/>
    <x v="1"/>
    <x v="3"/>
    <s v=""/>
    <x v="2"/>
    <s v="SBU"/>
    <x v="2"/>
    <s v="RC"/>
    <n v="1233912576"/>
    <n v="4"/>
    <x v="2"/>
    <d v="2021-07-21T00:00:00"/>
    <m/>
    <s v="NO ACEPTA CITA DE ODONTOLOGIA"/>
    <s v="NA"/>
    <m/>
    <s v="No se encuentran documentos o soportes."/>
    <x v="1"/>
    <x v="3"/>
    <x v="0"/>
    <x v="0"/>
    <s v="N D"/>
    <x v="1"/>
  </r>
  <r>
    <n v="88"/>
    <x v="0"/>
    <x v="0"/>
    <x v="0"/>
    <s v=""/>
    <x v="3"/>
    <s v="VAC"/>
    <x v="0"/>
    <s v="RC"/>
    <n v="1206226048"/>
    <n v="1"/>
    <x v="3"/>
    <s v="8-ago"/>
    <d v="2021-08-31T00:00:00"/>
    <s v="Medicina General"/>
    <s v="RC_1206226048_x000a_SE ADJUNTA SOPORTE VACUNACION PAI (ESQUEMA PAI REGULAR COMPLETO)"/>
    <d v="2021-08-31T00:00:00"/>
    <s v="Se envía historia clínica con consulta de crecimiento y desarrollo (no valoración integral) donde se evidencia una antropometria adecuada para la edad y desarrollo dentro de lo esperado._x000a_Carnet de vacunación con esquema PAI completo para la edad, sólo falta vacuna para la FIEBRE AMARILLA - hay registro de refuerzo de SARAMIÓN Y RUBEOLA del día 12/07/2021 en  HOSPITAL CENTRO ORIENTE II NIVEL ESE SEDE ASISTENCIAL LACHES"/>
    <x v="0"/>
    <x v="0"/>
    <x v="0"/>
    <x v="0"/>
    <s v="F I"/>
    <x v="1"/>
  </r>
  <r>
    <n v="89"/>
    <x v="0"/>
    <x v="0"/>
    <x v="0"/>
    <s v=""/>
    <x v="3"/>
    <s v="VAC"/>
    <x v="0"/>
    <s v="RC"/>
    <n v="1016750246"/>
    <n v="1"/>
    <x v="3"/>
    <s v="26-jul"/>
    <m/>
    <m/>
    <s v="SE ADJUNTA SOPORTE VACUNACION PAI (ESQUEMA PAI REGULAR COMPLETO)"/>
    <m/>
    <s v="Carnet de vacunación con esquema PAI completo para la edad no hay registro de vacunacióna para FIEBRE AMARILLA aunque recibe el resto de vacunas programadas para los 12 meses. No es objeto de refuerzo Sarampión Rubeola - recibe la primera dosis acorde a esquema"/>
    <x v="0"/>
    <x v="0"/>
    <x v="0"/>
    <x v="0"/>
    <s v="N D"/>
    <x v="1"/>
  </r>
  <r>
    <n v="90"/>
    <x v="2"/>
    <x v="0"/>
    <x v="0"/>
    <s v=""/>
    <x v="3"/>
    <s v="SBU"/>
    <x v="2"/>
    <s v="RC"/>
    <n v="1242688147"/>
    <n v="2"/>
    <x v="3"/>
    <s v="2-jun"/>
    <d v="2021-08-12T00:00:00"/>
    <s v="Valoracion odontologia, remocion de placa y barniz de fluor"/>
    <s v="RC_1242688147"/>
    <d v="2021-08-12T00:00:00"/>
    <s v="Se envía historia clínica con control de ODONTOLOGÍA el día 03-feb-2021 donde SE REALIZA CONTROL DE PLACA BACTERIANA 7.81% refiere que en consulta previa (4meses antes) recibe profilaxis y aplicación de barniz de Fluor., se programa nuevo control para el 12-08-2021 para esta fecha se revisa historia clínica y se encuentra registro de asistencia a consulta de odontología con odontograma completo y registro de placa bacteriana."/>
    <x v="0"/>
    <x v="0"/>
    <x v="0"/>
    <x v="0"/>
    <s v="F I"/>
    <x v="1"/>
  </r>
  <r>
    <n v="91"/>
    <x v="8"/>
    <x v="2"/>
    <x v="2"/>
    <s v=""/>
    <x v="3"/>
    <s v="CVI"/>
    <x v="8"/>
    <s v="TI"/>
    <n v="1034661880"/>
    <n v="14"/>
    <x v="3"/>
    <s v="28-jun"/>
    <m/>
    <s v="Usuaria no acepta asignación de citas"/>
    <m/>
    <m/>
    <s v="No se envian soportes "/>
    <x v="2"/>
    <x v="2"/>
    <x v="0"/>
    <x v="0"/>
    <s v="N D"/>
    <x v="1"/>
  </r>
  <r>
    <n v="92"/>
    <x v="5"/>
    <x v="2"/>
    <x v="2"/>
    <s v=""/>
    <x v="3"/>
    <s v="CVI"/>
    <x v="5"/>
    <s v="CC"/>
    <n v="11188199"/>
    <n v="49"/>
    <x v="3"/>
    <s v="27-ago"/>
    <m/>
    <s v="Usuario no acepta asignación de citas"/>
    <m/>
    <m/>
    <s v="No se envian soportes "/>
    <x v="2"/>
    <x v="2"/>
    <x v="0"/>
    <x v="0"/>
    <s v="N D"/>
    <x v="1"/>
  </r>
  <r>
    <n v="93"/>
    <x v="7"/>
    <x v="0"/>
    <x v="6"/>
    <s v="INFANCIA"/>
    <x v="3"/>
    <s v="CVI"/>
    <x v="7"/>
    <s v="RC"/>
    <n v="1233518498"/>
    <n v="1"/>
    <x v="3"/>
    <s v="23-ago"/>
    <d v="2021-09-09T00:00:00"/>
    <s v="Enfermeria, pediatria, odontologia"/>
    <s v="RC_1233518498"/>
    <d v="2021-09-09T00:00:00"/>
    <s v="Soportes_x000a_-17/09/2021 - Teleorientación, no aplica_x000a_-31/01/2021 - Consulta resolutiva por pediatría por masa en cuello se remite a cirugía pediátrica_x000a_-09/09/2021 - Consulta de &quot;Control de Infante&quot; se realiza seguimiento a crecimiento y desarrollo (antropometría) neurodesarollo (EAD-1) y examen físico completo_x000a_- 22/09/2021 - Asiste a control por odontología&quot;Primera vez&quot; registro de CONTROL DE PLACA, SE_x000a_APLICA FLÚOR EN TODOS LOS DIENTES"/>
    <x v="0"/>
    <x v="6"/>
    <x v="3"/>
    <x v="8"/>
    <s v="F I"/>
    <x v="1"/>
  </r>
  <r>
    <n v="94"/>
    <x v="13"/>
    <x v="5"/>
    <x v="10"/>
    <s v=""/>
    <x v="4"/>
    <m/>
    <x v="13"/>
    <m/>
    <m/>
    <m/>
    <x v="4"/>
    <m/>
    <m/>
    <m/>
    <m/>
    <m/>
    <s v="No aplica para el periodo"/>
    <x v="5"/>
    <x v="10"/>
    <x v="0"/>
    <x v="0"/>
    <s v=""/>
    <x v="2"/>
  </r>
  <r>
    <n v="95"/>
    <x v="13"/>
    <x v="5"/>
    <x v="10"/>
    <s v=""/>
    <x v="5"/>
    <m/>
    <x v="13"/>
    <m/>
    <m/>
    <m/>
    <x v="5"/>
    <m/>
    <m/>
    <m/>
    <m/>
    <m/>
    <s v="No aplica para el periodo"/>
    <x v="5"/>
    <x v="10"/>
    <x v="0"/>
    <x v="0"/>
    <s v=""/>
    <x v="2"/>
  </r>
  <r>
    <n v="96"/>
    <x v="13"/>
    <x v="5"/>
    <x v="10"/>
    <s v=""/>
    <x v="6"/>
    <m/>
    <x v="13"/>
    <m/>
    <m/>
    <m/>
    <x v="6"/>
    <m/>
    <m/>
    <m/>
    <m/>
    <m/>
    <s v="No aplica para el periodo"/>
    <x v="5"/>
    <x v="10"/>
    <x v="0"/>
    <x v="0"/>
    <s v=""/>
    <x v="2"/>
  </r>
  <r>
    <n v="97"/>
    <x v="13"/>
    <x v="5"/>
    <x v="10"/>
    <s v=""/>
    <x v="7"/>
    <m/>
    <x v="13"/>
    <m/>
    <m/>
    <m/>
    <x v="7"/>
    <m/>
    <m/>
    <m/>
    <m/>
    <m/>
    <s v="No aplica para el periodo"/>
    <x v="5"/>
    <x v="10"/>
    <x v="0"/>
    <x v="0"/>
    <s v=""/>
    <x v="2"/>
  </r>
  <r>
    <n v="98"/>
    <x v="13"/>
    <x v="5"/>
    <x v="10"/>
    <s v=""/>
    <x v="8"/>
    <m/>
    <x v="13"/>
    <m/>
    <m/>
    <m/>
    <x v="8"/>
    <m/>
    <m/>
    <m/>
    <m/>
    <m/>
    <s v="No aplica para el periodo"/>
    <x v="5"/>
    <x v="10"/>
    <x v="0"/>
    <x v="0"/>
    <s v=""/>
    <x v="2"/>
  </r>
  <r>
    <n v="99"/>
    <x v="13"/>
    <x v="5"/>
    <x v="10"/>
    <s v=""/>
    <x v="9"/>
    <m/>
    <x v="13"/>
    <m/>
    <m/>
    <m/>
    <x v="9"/>
    <m/>
    <m/>
    <m/>
    <m/>
    <m/>
    <s v="No aplica para el periodo"/>
    <x v="5"/>
    <x v="10"/>
    <x v="0"/>
    <x v="0"/>
    <s v=""/>
    <x v="2"/>
  </r>
  <r>
    <n v="100"/>
    <x v="13"/>
    <x v="5"/>
    <x v="10"/>
    <s v=""/>
    <x v="10"/>
    <m/>
    <x v="13"/>
    <m/>
    <m/>
    <m/>
    <x v="10"/>
    <m/>
    <m/>
    <m/>
    <m/>
    <m/>
    <s v="No aplica para el periodo"/>
    <x v="5"/>
    <x v="10"/>
    <x v="0"/>
    <x v="0"/>
    <s v=""/>
    <x v="2"/>
  </r>
  <r>
    <n v="101"/>
    <x v="0"/>
    <x v="3"/>
    <x v="3"/>
    <s v=""/>
    <x v="11"/>
    <s v="VAC"/>
    <x v="0"/>
    <s v="RC"/>
    <n v="1033822239"/>
    <n v="3"/>
    <x v="11"/>
    <d v="2021-07-06T00:00:00"/>
    <d v="2021-07-06T00:00:00"/>
    <s v="Esquema completo informa la madre"/>
    <s v="sin soporte"/>
    <d v="2021-07-06T00:00:00"/>
    <s v="sin soporte"/>
    <x v="3"/>
    <x v="3"/>
    <x v="0"/>
    <x v="0"/>
    <n v="0"/>
    <x v="0"/>
  </r>
  <r>
    <n v="102"/>
    <x v="14"/>
    <x v="2"/>
    <x v="2"/>
    <s v=""/>
    <x v="11"/>
    <s v="TAM"/>
    <x v="14"/>
    <s v="TI"/>
    <n v="1034401743"/>
    <n v="13"/>
    <x v="11"/>
    <d v="2021-07-17T00:00:00"/>
    <d v="2021-07-27T00:00:00"/>
    <s v="no asiste"/>
    <s v="pantallazo  de inasistencia "/>
    <d v="2021-07-27T00:00:00"/>
    <s v="pantallazo  de inasistencia "/>
    <x v="2"/>
    <x v="2"/>
    <x v="0"/>
    <x v="0"/>
    <n v="10"/>
    <x v="0"/>
  </r>
  <r>
    <n v="103"/>
    <x v="15"/>
    <x v="3"/>
    <x v="3"/>
    <s v=""/>
    <x v="11"/>
    <s v="TAM"/>
    <x v="15"/>
    <s v="CC"/>
    <n v="19370445"/>
    <n v="63"/>
    <x v="11"/>
    <d v="2021-08-31T00:00:00"/>
    <d v="2021-08-10T00:00:00"/>
    <s v="reporte de examen 29 de mayo"/>
    <s v="sin soporte"/>
    <d v="2021-08-10T00:00:00"/>
    <s v="sin soporte"/>
    <x v="3"/>
    <x v="3"/>
    <x v="0"/>
    <x v="0"/>
    <s v="F I"/>
    <x v="1"/>
  </r>
  <r>
    <n v="104"/>
    <x v="9"/>
    <x v="0"/>
    <x v="0"/>
    <s v=""/>
    <x v="11"/>
    <s v="TAM"/>
    <x v="9"/>
    <s v="CC"/>
    <n v="39540626"/>
    <n v="55"/>
    <x v="11"/>
    <d v="2021-08-31T00:00:00"/>
    <d v="2021-07-31T00:00:00"/>
    <s v=" toma mamografia 31/7/2021 normal"/>
    <s v="pantallazo  de asistencia "/>
    <d v="2021-07-31T00:00:00"/>
    <s v="pantallazo  de asistencia "/>
    <x v="0"/>
    <x v="0"/>
    <x v="0"/>
    <x v="0"/>
    <s v="F I"/>
    <x v="1"/>
  </r>
  <r>
    <n v="105"/>
    <x v="9"/>
    <x v="3"/>
    <x v="3"/>
    <s v=""/>
    <x v="11"/>
    <s v="TAM"/>
    <x v="9"/>
    <s v="CC"/>
    <n v="24719095"/>
    <n v="51"/>
    <x v="11"/>
    <d v="2021-08-10T00:00:00"/>
    <d v="2021-09-01T00:00:00"/>
    <s v="ccv 01/09/2021"/>
    <s v="hc y pantallazo  de asistencia"/>
    <d v="2021-09-01T00:00:00"/>
    <s v="hc y pantallazo  de asistencia"/>
    <x v="3"/>
    <x v="3"/>
    <x v="0"/>
    <x v="0"/>
    <n v="22"/>
    <x v="0"/>
  </r>
  <r>
    <n v="106"/>
    <x v="1"/>
    <x v="0"/>
    <x v="0"/>
    <s v=""/>
    <x v="11"/>
    <s v="TAM"/>
    <x v="1"/>
    <s v="CC"/>
    <n v="1018433914"/>
    <n v="31"/>
    <x v="11"/>
    <d v="2021-08-06T00:00:00"/>
    <d v="2021-08-18T00:00:00"/>
    <s v="hcl 18 de agosto soporte ss ccv"/>
    <s v="soporte hcl"/>
    <d v="2021-08-18T00:00:00"/>
    <s v="soporte hcl"/>
    <x v="0"/>
    <x v="0"/>
    <x v="0"/>
    <x v="0"/>
    <n v="12"/>
    <x v="0"/>
  </r>
  <r>
    <n v="107"/>
    <x v="1"/>
    <x v="0"/>
    <x v="0"/>
    <s v=""/>
    <x v="11"/>
    <s v="TAM"/>
    <x v="1"/>
    <s v="CC"/>
    <n v="52489401"/>
    <n v="44"/>
    <x v="11"/>
    <d v="2021-07-28T00:00:00"/>
    <d v="2021-10-12T00:00:00"/>
    <s v="12 0ctubre"/>
    <s v="patallazo de asistencia "/>
    <d v="2021-10-12T00:00:00"/>
    <s v="patallazo de asistencia "/>
    <x v="0"/>
    <x v="0"/>
    <x v="0"/>
    <x v="0"/>
    <n v="76"/>
    <x v="1"/>
  </r>
  <r>
    <n v="108"/>
    <x v="1"/>
    <x v="2"/>
    <x v="4"/>
    <s v=""/>
    <x v="11"/>
    <s v="TAM"/>
    <x v="1"/>
    <s v="CC"/>
    <n v="39767764"/>
    <n v="48"/>
    <x v="11"/>
    <d v="2021-08-10T00:00:00"/>
    <m/>
    <m/>
    <s v="usuaria no ubicable"/>
    <m/>
    <s v="usuaria no ubicable"/>
    <x v="2"/>
    <x v="4"/>
    <x v="0"/>
    <x v="0"/>
    <s v="N D"/>
    <x v="1"/>
  </r>
  <r>
    <n v="109"/>
    <x v="16"/>
    <x v="0"/>
    <x v="0"/>
    <s v=""/>
    <x v="11"/>
    <s v="SBU"/>
    <x v="16"/>
    <s v="TI"/>
    <n v="1141715862"/>
    <n v="14"/>
    <x v="11"/>
    <d v="2021-07-12T00:00:00"/>
    <d v="2021-08-25T00:00:00"/>
    <s v="consulta odontosanitas calle 80"/>
    <s v="HC"/>
    <d v="2021-08-25T00:00:00"/>
    <s v="HC"/>
    <x v="0"/>
    <x v="0"/>
    <x v="0"/>
    <x v="0"/>
    <n v="44"/>
    <x v="1"/>
  </r>
  <r>
    <n v="110"/>
    <x v="2"/>
    <x v="2"/>
    <x v="4"/>
    <s v=""/>
    <x v="11"/>
    <s v="SBU"/>
    <x v="2"/>
    <s v="TI"/>
    <n v="1023385535"/>
    <n v="12"/>
    <x v="11"/>
    <d v="2021-07-24T00:00:00"/>
    <m/>
    <s v="celular apagado "/>
    <s v="sin soporte"/>
    <m/>
    <s v="sin soporte"/>
    <x v="2"/>
    <x v="4"/>
    <x v="0"/>
    <x v="0"/>
    <s v="N D"/>
    <x v="1"/>
  </r>
  <r>
    <n v="111"/>
    <x v="2"/>
    <x v="0"/>
    <x v="0"/>
    <s v=""/>
    <x v="11"/>
    <s v="SBU"/>
    <x v="2"/>
    <s v="TI"/>
    <n v="1016720215"/>
    <n v="12"/>
    <x v="11"/>
    <d v="2021-07-29T00:00:00"/>
    <d v="2021-08-14T00:00:00"/>
    <s v="atendido en odontologia ddsanitas suba "/>
    <s v="HC"/>
    <d v="2021-08-14T00:00:00"/>
    <s v="HC"/>
    <x v="0"/>
    <x v="0"/>
    <x v="0"/>
    <x v="0"/>
    <n v="16"/>
    <x v="0"/>
  </r>
  <r>
    <n v="112"/>
    <x v="2"/>
    <x v="2"/>
    <x v="4"/>
    <s v=""/>
    <x v="11"/>
    <s v="SBU"/>
    <x v="2"/>
    <s v="RC"/>
    <n v="1049373586"/>
    <n v="7"/>
    <x v="11"/>
    <d v="2021-07-12T00:00:00"/>
    <m/>
    <s v="papainforma no  requerir cita por el momento"/>
    <s v="sin soporte"/>
    <m/>
    <s v="sin soporte"/>
    <x v="2"/>
    <x v="4"/>
    <x v="0"/>
    <x v="0"/>
    <s v="N D"/>
    <x v="1"/>
  </r>
  <r>
    <n v="113"/>
    <x v="2"/>
    <x v="2"/>
    <x v="4"/>
    <s v=""/>
    <x v="11"/>
    <s v="SBU"/>
    <x v="2"/>
    <s v="RC"/>
    <n v="1019919440"/>
    <n v="2"/>
    <x v="11"/>
    <d v="2021-06-21T00:00:00"/>
    <m/>
    <s v="la mama del paciente quiere llevarlo dondde odontopediatra que loe recomendaron, y que ppor ahora no necesira cita "/>
    <s v="sin soporte"/>
    <m/>
    <s v="sin soporte"/>
    <x v="2"/>
    <x v="4"/>
    <x v="0"/>
    <x v="0"/>
    <s v="N D"/>
    <x v="1"/>
  </r>
  <r>
    <n v="114"/>
    <x v="2"/>
    <x v="2"/>
    <x v="4"/>
    <s v=""/>
    <x v="11"/>
    <s v="SBU"/>
    <x v="2"/>
    <s v="RC"/>
    <n v="1013028047"/>
    <n v="5"/>
    <x v="11"/>
    <d v="2021-08-27T00:00:00"/>
    <m/>
    <s v="se hace demanda inducida la cel 3103494638, se llama en varias oportunidades in resultado"/>
    <s v="sin soporte"/>
    <m/>
    <s v="sin soporte"/>
    <x v="2"/>
    <x v="4"/>
    <x v="0"/>
    <x v="0"/>
    <s v="N D"/>
    <x v="1"/>
  </r>
  <r>
    <n v="115"/>
    <x v="2"/>
    <x v="2"/>
    <x v="4"/>
    <s v=""/>
    <x v="11"/>
    <s v="SBU"/>
    <x v="2"/>
    <s v="CC"/>
    <n v="1071163491"/>
    <n v="34"/>
    <x v="11"/>
    <d v="2021-08-10T00:00:00"/>
    <m/>
    <s v="no asistio a cita de odontologia "/>
    <s v="sin soporte"/>
    <m/>
    <s v="sin soporte"/>
    <x v="2"/>
    <x v="4"/>
    <x v="0"/>
    <x v="0"/>
    <s v="N D"/>
    <x v="1"/>
  </r>
  <r>
    <n v="116"/>
    <x v="2"/>
    <x v="2"/>
    <x v="4"/>
    <s v=""/>
    <x v="11"/>
    <s v="SBU"/>
    <x v="2"/>
    <s v="CC"/>
    <n v="80168733"/>
    <n v="40"/>
    <x v="11"/>
    <d v="2021-08-09T00:00:00"/>
    <d v="2021-07-06T00:00:00"/>
    <s v="el 06/07/2021 se realizan 2 intentos de llamada y registra apagado"/>
    <s v="sin soporte"/>
    <d v="2021-07-06T00:00:00"/>
    <s v="sin soporte"/>
    <x v="2"/>
    <x v="4"/>
    <x v="0"/>
    <x v="0"/>
    <s v="F I"/>
    <x v="1"/>
  </r>
  <r>
    <n v="117"/>
    <x v="2"/>
    <x v="2"/>
    <x v="4"/>
    <s v=""/>
    <x v="11"/>
    <s v="SBU"/>
    <x v="2"/>
    <s v="CC"/>
    <n v="79232561"/>
    <n v="64"/>
    <x v="11"/>
    <d v="2021-08-18T00:00:00"/>
    <m/>
    <s v="el paciete indica que no uede por que esta fuera de la ciudad "/>
    <s v="sin soporte"/>
    <m/>
    <s v="sin soporte"/>
    <x v="2"/>
    <x v="4"/>
    <x v="0"/>
    <x v="0"/>
    <s v="N D"/>
    <x v="1"/>
  </r>
  <r>
    <n v="118"/>
    <x v="2"/>
    <x v="2"/>
    <x v="2"/>
    <s v=""/>
    <x v="11"/>
    <s v="SBU"/>
    <x v="2"/>
    <s v="CC"/>
    <n v="65588575"/>
    <n v="41"/>
    <x v="11"/>
    <d v="2021-08-27T00:00:00"/>
    <m/>
    <s v="no asistio a cita programada"/>
    <s v="sin soporte "/>
    <m/>
    <s v="sin soporte "/>
    <x v="2"/>
    <x v="2"/>
    <x v="0"/>
    <x v="0"/>
    <s v="N D"/>
    <x v="1"/>
  </r>
  <r>
    <n v="119"/>
    <x v="2"/>
    <x v="0"/>
    <x v="0"/>
    <s v=""/>
    <x v="11"/>
    <s v="SBU"/>
    <x v="2"/>
    <s v="CC"/>
    <n v="52988851"/>
    <n v="39"/>
    <x v="11"/>
    <d v="2021-07-06T00:00:00"/>
    <d v="2021-07-17T00:00:00"/>
    <s v="atendida en centro cirigia minima invasiva SAS"/>
    <s v="Hc"/>
    <d v="2021-07-17T00:00:00"/>
    <s v="Hc"/>
    <x v="0"/>
    <x v="0"/>
    <x v="0"/>
    <x v="0"/>
    <n v="11"/>
    <x v="0"/>
  </r>
  <r>
    <n v="120"/>
    <x v="3"/>
    <x v="2"/>
    <x v="2"/>
    <s v=""/>
    <x v="11"/>
    <s v="CVI"/>
    <x v="3"/>
    <s v="CC"/>
    <n v="23924631"/>
    <n v="72"/>
    <x v="11"/>
    <d v="2021-08-11T00:00:00"/>
    <m/>
    <s v="hijo del usuario informa que esta viajando y que ellos ss la cita, ver rta en el aplicativo"/>
    <s v="sin soporte, hijo del usuario informa que esta viajando y que ellos ss la cita, ver rta en el aplicativo"/>
    <m/>
    <s v="sin soporte, hijo del usuario informa que esta viajando y que ellos ss la cita, ver rta en el aplicativo"/>
    <x v="2"/>
    <x v="2"/>
    <x v="0"/>
    <x v="0"/>
    <s v="N D"/>
    <x v="1"/>
  </r>
  <r>
    <n v="121"/>
    <x v="8"/>
    <x v="2"/>
    <x v="2"/>
    <s v=""/>
    <x v="11"/>
    <s v="CVI"/>
    <x v="8"/>
    <s v="TI"/>
    <n v="1022949982"/>
    <n v="14"/>
    <x v="11"/>
    <d v="2021-08-08T00:00:00"/>
    <d v="2021-07-30T00:00:00"/>
    <m/>
    <s v="SOPORTE DE ASIGNACION Y LAS INASISTENCIAS, canalizacion fue por violencia y valorada 30/7/2021 trabajo social - CITA MEDICO GENERAL Y NO AISSITE"/>
    <d v="2021-07-30T00:00:00"/>
    <s v="SOPORTE DE ASIGNACION Y LAS INASISTENCIAS, canalizacion fue por violencia y valorada 30/7/2021 trabajo social - CITA MEDICO GENERAL Y NO AISSITE"/>
    <x v="2"/>
    <x v="2"/>
    <x v="0"/>
    <x v="0"/>
    <s v="F I"/>
    <x v="1"/>
  </r>
  <r>
    <n v="122"/>
    <x v="8"/>
    <x v="2"/>
    <x v="2"/>
    <s v=""/>
    <x v="11"/>
    <s v="CVI"/>
    <x v="8"/>
    <s v="TI"/>
    <n v="1011102898"/>
    <n v="13"/>
    <x v="11"/>
    <d v="2021-08-18T00:00:00"/>
    <m/>
    <m/>
    <s v="soporte hcl, menor no pudo ser contactada (se deja registo en el aplicativo), tiene valoracion reciente se deja soporte de hcl"/>
    <m/>
    <s v="soporte hcl, menor no pudo ser contactada (se deja registo en el aplicativo), tiene valoracion reciente se deja soporte de hcl"/>
    <x v="2"/>
    <x v="2"/>
    <x v="0"/>
    <x v="0"/>
    <s v="N D"/>
    <x v="1"/>
  </r>
  <r>
    <n v="123"/>
    <x v="5"/>
    <x v="1"/>
    <x v="3"/>
    <s v=""/>
    <x v="11"/>
    <s v="CVI"/>
    <x v="5"/>
    <s v="CC"/>
    <n v="1090374198"/>
    <n v="37"/>
    <x v="11"/>
    <d v="2021-08-05T00:00:00"/>
    <m/>
    <s v="consulta resolutiva"/>
    <s v="hcl, No se asigna cita por que tiene ultima consulta nates del mes (registro en el aplicativo) "/>
    <m/>
    <s v="hcl, No se asigna cita por que tiene ultima consulta nates del mes (registro en el aplicativo) "/>
    <x v="1"/>
    <x v="3"/>
    <x v="0"/>
    <x v="0"/>
    <s v="N D"/>
    <x v="1"/>
  </r>
  <r>
    <n v="124"/>
    <x v="5"/>
    <x v="1"/>
    <x v="3"/>
    <s v=""/>
    <x v="11"/>
    <s v="CVI"/>
    <x v="5"/>
    <s v="CC"/>
    <n v="1054372577"/>
    <n v="33"/>
    <x v="11"/>
    <d v="2021-07-07T00:00:00"/>
    <m/>
    <s v="no hay respuesta"/>
    <s v="no soporte, no hay respuesta"/>
    <m/>
    <s v="no soporte, no hay respuesta"/>
    <x v="1"/>
    <x v="3"/>
    <x v="0"/>
    <x v="0"/>
    <s v="N D"/>
    <x v="1"/>
  </r>
  <r>
    <n v="125"/>
    <x v="5"/>
    <x v="0"/>
    <x v="2"/>
    <s v=""/>
    <x v="11"/>
    <s v="CVI"/>
    <x v="5"/>
    <s v="CC"/>
    <n v="1013611534"/>
    <n v="31"/>
    <x v="11"/>
    <d v="2021-07-03T00:00:00"/>
    <d v="2021-09-29T00:00:00"/>
    <s v="asignacion de cita  cancelada 29 sept "/>
    <s v="pantallazo cita cancelda poe el peciente, Se asigno cita 29 de septiembre usuario la cancelo"/>
    <d v="2021-09-29T00:00:00"/>
    <s v="pantallazo cita cancelda poe el peciente, Se asigno cita 29 de septiembre usuario la cancelo"/>
    <x v="0"/>
    <x v="2"/>
    <x v="0"/>
    <x v="0"/>
    <n v="88"/>
    <x v="1"/>
  </r>
  <r>
    <n v="126"/>
    <x v="5"/>
    <x v="2"/>
    <x v="4"/>
    <s v=""/>
    <x v="11"/>
    <s v="CVI"/>
    <x v="5"/>
    <s v="CC"/>
    <n v="79581961"/>
    <n v="50"/>
    <x v="11"/>
    <d v="2021-07-12T00:00:00"/>
    <m/>
    <s v="sin soporte "/>
    <s v="ver aplicativo SIRC, Se contacta al usuario y no desea cita, se deja registro en el aplicativo"/>
    <m/>
    <s v="ver aplicativo SIRC, Se contacta al usuario y no desea cita, se deja registro en el aplicativo"/>
    <x v="2"/>
    <x v="4"/>
    <x v="0"/>
    <x v="0"/>
    <s v="N D"/>
    <x v="1"/>
  </r>
  <r>
    <n v="127"/>
    <x v="5"/>
    <x v="1"/>
    <x v="5"/>
    <s v=""/>
    <x v="11"/>
    <s v="CVI"/>
    <x v="5"/>
    <s v="CC"/>
    <n v="52430152"/>
    <n v="44"/>
    <x v="11"/>
    <d v="2021-08-09T00:00:00"/>
    <d v="2021-09-04T00:00:00"/>
    <s v="consulta resolutiva"/>
    <s v="Soporte inasistenci trabjo socal y hc  consulta de medico general y orden de rx enviado consulta resolutiva, Inasistencia con trabajo social - asiste consulta medico general 04 sept 2021 "/>
    <d v="2021-09-04T00:00:00"/>
    <s v="Soporte inasistenci trabjo socal y hc  consulta de medico general y orden de rx enviado consulta resolutiva, Inasistencia con trabajo social - asiste consulta medico general 04 sept 2021 "/>
    <x v="1"/>
    <x v="5"/>
    <x v="0"/>
    <x v="0"/>
    <n v="26"/>
    <x v="0"/>
  </r>
  <r>
    <n v="128"/>
    <x v="7"/>
    <x v="0"/>
    <x v="2"/>
    <s v=""/>
    <x v="11"/>
    <s v="CVI"/>
    <x v="7"/>
    <s v="RC"/>
    <n v="1025156852"/>
    <n v="2"/>
    <x v="11"/>
    <d v="2021-08-04T00:00:00"/>
    <d v="2021-08-24T00:00:00"/>
    <n v="44432"/>
    <s v="SOPORTE HCL paciente no aisitio"/>
    <d v="2021-08-24T00:00:00"/>
    <s v="SOPORTE HCL paciente no aisitio"/>
    <x v="0"/>
    <x v="2"/>
    <x v="0"/>
    <x v="0"/>
    <n v="20"/>
    <x v="0"/>
  </r>
  <r>
    <n v="129"/>
    <x v="5"/>
    <x v="1"/>
    <x v="5"/>
    <s v=""/>
    <x v="11"/>
    <s v="CVI"/>
    <x v="5"/>
    <s v="CC"/>
    <n v="51854305"/>
    <n v="54"/>
    <x v="11"/>
    <d v="2021-08-10T00:00:00"/>
    <d v="2021-08-23T00:00:00"/>
    <s v="23 agosto consulta resolutiva "/>
    <s v="hc seguimiento a depresion , 23 DE AGOSTO MEDICO GENERAL - 16 SEP TRABAJO SOCIAL"/>
    <d v="2021-08-23T00:00:00"/>
    <s v="hc seguimiento a depresion , 23 DE AGOSTO MEDICO GENERAL - 16 SEP TRABAJO SOCIAL"/>
    <x v="1"/>
    <x v="5"/>
    <x v="0"/>
    <x v="0"/>
    <n v="13"/>
    <x v="0"/>
  </r>
  <r>
    <n v="130"/>
    <x v="5"/>
    <x v="1"/>
    <x v="5"/>
    <s v=""/>
    <x v="11"/>
    <s v="CVI"/>
    <x v="5"/>
    <s v="CC"/>
    <n v="24728673"/>
    <n v="51"/>
    <x v="11"/>
    <d v="2021-07-13T00:00:00"/>
    <d v="2021-07-18T00:00:00"/>
    <s v="18 de agosto y 26 de agosto , consulta resolutiva "/>
    <s v="hcl -usuario en controles con el programa cuidando mi vida con el grupo interdisciplinario medico general-inrernista-infectologo-nutricion-sicologia, 18 de agosto y 26 de agosto"/>
    <d v="2021-07-18T00:00:00"/>
    <s v="hcl -usuario en controles con el programa cuidando mi vida con el grupo interdisciplinario medico general-inrernista-infectologo-nutricion-sicologia, 18 de agosto y 26 de agosto"/>
    <x v="1"/>
    <x v="5"/>
    <x v="0"/>
    <x v="0"/>
    <n v="5"/>
    <x v="0"/>
  </r>
  <r>
    <n v="131"/>
    <x v="5"/>
    <x v="2"/>
    <x v="4"/>
    <s v=""/>
    <x v="11"/>
    <s v="CVI"/>
    <x v="5"/>
    <s v="CC"/>
    <n v="14252629"/>
    <n v="44"/>
    <x v="11"/>
    <d v="2021-07-27T00:00:00"/>
    <m/>
    <s v="usuario no acepto cita, quedo registrado en el aplicativo SIRC - ultima consulta 5 de mayo"/>
    <s v="pantallazo de ultima cita 03 mayo 2021 lo que dice el usuario quedo SIRC no hay soporte, usuario no acepto cita, quedo registrado en el aplicativo SIRC - ultima consulta 5 de mayo"/>
    <m/>
    <s v="pantallazo de ultima cita 03 mayo 2021 lo que dice el usuario quedo SIRC no hay soporte, usuario no acepto cita, quedo registrado en el aplicativo SIRC - ultima consulta 5 de mayo"/>
    <x v="2"/>
    <x v="4"/>
    <x v="0"/>
    <x v="0"/>
    <s v="N D"/>
    <x v="1"/>
  </r>
  <r>
    <n v="132"/>
    <x v="6"/>
    <x v="0"/>
    <x v="2"/>
    <s v=""/>
    <x v="11"/>
    <s v="CVI"/>
    <x v="6"/>
    <s v="CC"/>
    <n v="1031420055"/>
    <n v="21"/>
    <x v="11"/>
    <d v="2021-06-09T00:00:00"/>
    <d v="2021-06-20T00:00:00"/>
    <s v="se asigna cita 20 de junio como se registro en el aplicativo SIRG, no asiste se remite soporte de inasistencia"/>
    <s v="pantallazo Soporte de inasistencia, se asigna cita 20 de junio como se registro en el aplicativo SIRc, no asiste se remite soporte de inasistencia"/>
    <d v="2021-06-20T00:00:00"/>
    <s v="pantallazo Soporte de inasistencia, se asigna cita 20 de junio como se registro en el aplicativo SIRc, no asiste se remite soporte de inasistencia"/>
    <x v="0"/>
    <x v="2"/>
    <x v="0"/>
    <x v="0"/>
    <n v="11"/>
    <x v="0"/>
  </r>
  <r>
    <n v="133"/>
    <x v="7"/>
    <x v="1"/>
    <x v="5"/>
    <s v=""/>
    <x v="11"/>
    <s v="CVI"/>
    <x v="7"/>
    <s v="RC"/>
    <n v="1029154177"/>
    <n v="4"/>
    <x v="11"/>
    <d v="2021-08-14T00:00:00"/>
    <d v="2021-07-22T00:00:00"/>
    <s v="no pertinete consulta resolutiva"/>
    <s v="hcl del 22 de julio, Se verifica y ultimo control 22 de julio la anterior en marzo, por ese motivo no se asigno nueva cita, puesto que no tenia ni un mes de su anterior control"/>
    <d v="2021-07-22T00:00:00"/>
    <s v="hcl del 22 de julio, Se verifica y ultimo control 22 de julio la anterior en marzo, por ese motivo no se asigno nueva cita, puesto que no tenia ni un mes de su anterior control"/>
    <x v="1"/>
    <x v="5"/>
    <x v="0"/>
    <x v="0"/>
    <s v="F I"/>
    <x v="1"/>
  </r>
  <r>
    <n v="134"/>
    <x v="6"/>
    <x v="2"/>
    <x v="4"/>
    <s v=""/>
    <x v="11"/>
    <s v="CVI"/>
    <x v="6"/>
    <s v="CC"/>
    <n v="1018494363"/>
    <n v="24"/>
    <x v="11"/>
    <d v="2021-08-31T00:00:00"/>
    <d v="2021-09-09T00:00:00"/>
    <s v="Cita asignada 9 de septiembre y no asiste"/>
    <s v="SOPORTE DE ASIGNACION Y LAS INASISTENCIAS, Cita asignada 9 de septiembre y no asiste"/>
    <d v="2021-09-09T00:00:00"/>
    <s v="SOPORTE DE ASIGNACION Y LAS INASISTENCIAS, Cita asignada 9 de septiembre y no asiste"/>
    <x v="2"/>
    <x v="4"/>
    <x v="0"/>
    <x v="0"/>
    <n v="9"/>
    <x v="0"/>
  </r>
  <r>
    <n v="135"/>
    <x v="6"/>
    <x v="2"/>
    <x v="4"/>
    <s v=""/>
    <x v="11"/>
    <s v="CVI"/>
    <x v="6"/>
    <s v="CC"/>
    <n v="1007380765"/>
    <n v="21"/>
    <x v="11"/>
    <d v="2021-08-26T00:00:00"/>
    <d v="2021-09-10T00:00:00"/>
    <s v="usuario no ubicable y al verificar cancela todas las citas"/>
    <s v="Pantallazos soporte de asignacion y cancelacion, usuario no ubicable y al verificar cancela todas las citas 10 y 11 /097 2021"/>
    <d v="2021-09-10T00:00:00"/>
    <s v="Pantallazos soporte de asignacion y cancelacion, usuario no ubicable y al verificar cancela todas las citas 10 y 11 /097 2021"/>
    <x v="2"/>
    <x v="4"/>
    <x v="0"/>
    <x v="0"/>
    <n v="15"/>
    <x v="0"/>
  </r>
  <r>
    <n v="136"/>
    <x v="6"/>
    <x v="1"/>
    <x v="5"/>
    <s v=""/>
    <x v="11"/>
    <s v="CVI"/>
    <x v="6"/>
    <s v="CC"/>
    <n v="1000983578"/>
    <n v="21"/>
    <x v="11"/>
    <d v="2021-06-14T00:00:00"/>
    <d v="2021-07-09T00:00:00"/>
    <s v="assite 9 de julio consulta resolutiva"/>
    <s v="hcl del 9 de julio, Se asigno cita 9 de julii"/>
    <d v="2021-07-09T00:00:00"/>
    <s v="hcl del 9 de julio, Se asigno cita 9 de julii"/>
    <x v="1"/>
    <x v="5"/>
    <x v="0"/>
    <x v="0"/>
    <n v="25"/>
    <x v="0"/>
  </r>
  <r>
    <n v="137"/>
    <x v="10"/>
    <x v="0"/>
    <x v="6"/>
    <s v="ADULTEZ"/>
    <x v="11"/>
    <s v="CVI"/>
    <x v="10"/>
    <s v="CC"/>
    <n v="52493263"/>
    <n v="43"/>
    <x v="11"/>
    <d v="2021-07-21T00:00:00"/>
    <d v="2021-07-25T00:00:00"/>
    <s v="Asiste 25 de julio"/>
    <s v="hcl 25 de julio, Se asigno cita 25 de julio Se aplica instrumento de adherencia 28%"/>
    <d v="2021-07-25T00:00:00"/>
    <s v="hcl 25 de julio, Se asigno cita 25 de julio Se aplica instrumento de adherencia 28%"/>
    <x v="0"/>
    <x v="6"/>
    <x v="1"/>
    <x v="9"/>
    <n v="4"/>
    <x v="0"/>
  </r>
  <r>
    <n v="138"/>
    <x v="7"/>
    <x v="2"/>
    <x v="2"/>
    <s v=""/>
    <x v="11"/>
    <s v="CVI"/>
    <x v="7"/>
    <s v="RC"/>
    <n v="1233898674"/>
    <n v="5"/>
    <x v="11"/>
    <d v="2021-06-21T00:00:00"/>
    <d v="2021-07-02T00:00:00"/>
    <s v="no asiste"/>
    <s v="pantallazo soporte inasistencia, Se asigno cita 2 de julio"/>
    <d v="2021-07-02T00:00:00"/>
    <s v="pantallazo soporte inasistencia, Se asigno cita 2 de julio"/>
    <x v="2"/>
    <x v="2"/>
    <x v="0"/>
    <x v="0"/>
    <n v="11"/>
    <x v="0"/>
  </r>
  <r>
    <n v="139"/>
    <x v="7"/>
    <x v="0"/>
    <x v="6"/>
    <s v="INFANCIA"/>
    <x v="11"/>
    <s v="CVI"/>
    <x v="7"/>
    <s v="RC"/>
    <n v="1141364898"/>
    <n v="3"/>
    <x v="11"/>
    <d v="2021-06-22T00:00:00"/>
    <d v="2021-06-25T00:00:00"/>
    <s v="asiste 25 de junio"/>
    <s v="hcl 25 de junio, se aplica instruento de adherencia 53%, Se asigna cita 25 de junio pediatria"/>
    <d v="2021-06-25T00:00:00"/>
    <s v="hcl 25 de junio, se aplica instruento de adherencia 53%, Se asigna cita 25 de junio pediatria"/>
    <x v="0"/>
    <x v="6"/>
    <x v="3"/>
    <x v="10"/>
    <n v="3"/>
    <x v="0"/>
  </r>
  <r>
    <n v="140"/>
    <x v="7"/>
    <x v="2"/>
    <x v="4"/>
    <s v=""/>
    <x v="11"/>
    <s v="CVI"/>
    <x v="7"/>
    <s v="RC"/>
    <n v="1034790737"/>
    <n v="3"/>
    <x v="11"/>
    <d v="2021-07-22T00:00:00"/>
    <d v="2021-07-29T00:00:00"/>
    <s v="Madre no acepta cita por que no le dan permiso en en trabajo, al verificar en el sistema control pediatria 5 de junio- 29 julio infectologia pediatrica - 9 octubre otra vez con pediatria"/>
    <s v="hcl soporte y pantallazos asignacion, Madre no acepta cita por que no le dan permiso en en trabajo, al verificar en el sistema control pediatria 5 de junio- 29 julio infectologia pediatrica - 9 octubre otra vez con pediatria"/>
    <d v="2021-07-29T00:00:00"/>
    <s v="hcl soporte y pantallazos asignacion, Madre no acepta cita por que no le dan permiso en en trabajo, al verificar en el sistema control pediatria 5 de junio- 29 julio infectologia pediatrica - 9 octubre otra vez con pediatria"/>
    <x v="2"/>
    <x v="4"/>
    <x v="0"/>
    <x v="0"/>
    <n v="7"/>
    <x v="0"/>
  </r>
  <r>
    <n v="141"/>
    <x v="5"/>
    <x v="0"/>
    <x v="6"/>
    <s v="ADULTEZ"/>
    <x v="12"/>
    <s v="CVI"/>
    <x v="5"/>
    <s v="CC"/>
    <n v="20626163"/>
    <n v="51"/>
    <x v="12"/>
    <d v="2021-06-08T00:00:00"/>
    <d v="2021-07-19T00:00:00"/>
    <m/>
    <s v="Adjunta soporte de atencion por RPMS Adultez"/>
    <d v="2021-07-19T00:00:00"/>
    <s v="Adjunta soporte de atencion por RPMS Adultez"/>
    <x v="0"/>
    <x v="6"/>
    <x v="1"/>
    <x v="5"/>
    <n v="41"/>
    <x v="1"/>
  </r>
  <r>
    <n v="142"/>
    <x v="2"/>
    <x v="0"/>
    <x v="0"/>
    <s v=""/>
    <x v="12"/>
    <s v="SBU"/>
    <x v="2"/>
    <s v="CC"/>
    <n v="29689232"/>
    <n v="38"/>
    <x v="12"/>
    <d v="2021-08-13T00:00:00"/>
    <d v="2021-09-22T00:00:00"/>
    <m/>
    <s v="Adjunta HC de atencion por odntologia"/>
    <d v="2021-09-22T00:00:00"/>
    <s v="Adjunta HC de atencion por odntologia"/>
    <x v="0"/>
    <x v="0"/>
    <x v="0"/>
    <x v="0"/>
    <n v="40"/>
    <x v="1"/>
  </r>
  <r>
    <n v="143"/>
    <x v="1"/>
    <x v="6"/>
    <x v="3"/>
    <s v=""/>
    <x v="12"/>
    <s v="TAM"/>
    <x v="1"/>
    <s v="CC"/>
    <n v="52037726"/>
    <n v="51"/>
    <x v="12"/>
    <d v="2021-07-23T00:00:00"/>
    <m/>
    <m/>
    <s v="No adjuntan soporte"/>
    <m/>
    <s v="No adjuntan soporte"/>
    <x v="6"/>
    <x v="3"/>
    <x v="0"/>
    <x v="0"/>
    <s v="N D"/>
    <x v="1"/>
  </r>
  <r>
    <n v="144"/>
    <x v="5"/>
    <x v="1"/>
    <x v="5"/>
    <s v=""/>
    <x v="12"/>
    <s v="CVI"/>
    <x v="5"/>
    <s v="CC"/>
    <n v="52060175"/>
    <n v="50"/>
    <x v="12"/>
    <d v="2021-08-30T00:00:00"/>
    <d v="2021-08-30T00:00:00"/>
    <m/>
    <s v="Adjunta HC de atencion por medicina general"/>
    <d v="2021-08-30T00:00:00"/>
    <s v="Adjunta HC de atencion por medicina general"/>
    <x v="1"/>
    <x v="5"/>
    <x v="0"/>
    <x v="0"/>
    <n v="0"/>
    <x v="0"/>
  </r>
  <r>
    <n v="145"/>
    <x v="1"/>
    <x v="6"/>
    <x v="3"/>
    <s v=""/>
    <x v="12"/>
    <s v="TAM"/>
    <x v="1"/>
    <s v="CC"/>
    <n v="52232415"/>
    <n v="44"/>
    <x v="12"/>
    <d v="2021-08-26T00:00:00"/>
    <m/>
    <m/>
    <s v="No adjuntan soporte"/>
    <m/>
    <s v="No adjuntan soporte"/>
    <x v="6"/>
    <x v="3"/>
    <x v="0"/>
    <x v="0"/>
    <s v="N D"/>
    <x v="1"/>
  </r>
  <r>
    <n v="146"/>
    <x v="5"/>
    <x v="6"/>
    <x v="3"/>
    <s v=""/>
    <x v="12"/>
    <s v="CVI"/>
    <x v="5"/>
    <s v="CC"/>
    <n v="52361910"/>
    <n v="43"/>
    <x v="12"/>
    <d v="2021-06-09T00:00:00"/>
    <m/>
    <m/>
    <s v="Soporte enviado presenta error al intentar abrir"/>
    <m/>
    <s v="Soporte enviado presenta error al intentar abrir"/>
    <x v="6"/>
    <x v="3"/>
    <x v="0"/>
    <x v="0"/>
    <s v="N D"/>
    <x v="1"/>
  </r>
  <r>
    <n v="147"/>
    <x v="5"/>
    <x v="3"/>
    <x v="3"/>
    <s v=""/>
    <x v="12"/>
    <s v="CVI"/>
    <x v="5"/>
    <s v="CC"/>
    <n v="79107429"/>
    <n v="60"/>
    <x v="12"/>
    <d v="2021-07-11T00:00:00"/>
    <m/>
    <m/>
    <s v="Adjunta HC con soprote de ultima atencion en dic 2020 por odontologia"/>
    <m/>
    <s v="Adjunta HC con soprote de ultima atencion en dic 2020 por odontologia"/>
    <x v="3"/>
    <x v="3"/>
    <x v="0"/>
    <x v="0"/>
    <s v="N D"/>
    <x v="1"/>
  </r>
  <r>
    <n v="148"/>
    <x v="2"/>
    <x v="3"/>
    <x v="3"/>
    <s v=""/>
    <x v="12"/>
    <s v="SBU"/>
    <x v="2"/>
    <s v="CC"/>
    <n v="1000971297"/>
    <n v="20"/>
    <x v="12"/>
    <d v="2021-06-28T00:00:00"/>
    <m/>
    <m/>
    <s v="Adjunta HC con soprote de ultima atencion en dic 2020 por odontologia"/>
    <m/>
    <s v="Adjunta HC con soprote de ultima atencion en dic 2020 por odontologia"/>
    <x v="3"/>
    <x v="3"/>
    <x v="0"/>
    <x v="0"/>
    <s v="N D"/>
    <x v="1"/>
  </r>
  <r>
    <n v="149"/>
    <x v="6"/>
    <x v="1"/>
    <x v="8"/>
    <s v=""/>
    <x v="12"/>
    <s v="CVI"/>
    <x v="6"/>
    <s v="CC"/>
    <n v="1012404301"/>
    <n v="28"/>
    <x v="12"/>
    <d v="2021-08-30T00:00:00"/>
    <d v="2021-10-16T00:00:00"/>
    <m/>
    <s v="Adjunta HC de atencion por teleconsulta para juventud"/>
    <d v="2021-10-16T00:00:00"/>
    <s v="Adjunta HC de atencion por teleconsulta para juventud"/>
    <x v="1"/>
    <x v="8"/>
    <x v="0"/>
    <x v="0"/>
    <n v="47"/>
    <x v="1"/>
  </r>
  <r>
    <n v="150"/>
    <x v="0"/>
    <x v="3"/>
    <x v="3"/>
    <s v=""/>
    <x v="12"/>
    <s v="VAC"/>
    <x v="0"/>
    <s v="RC"/>
    <n v="1013154120"/>
    <n v="3"/>
    <x v="12"/>
    <d v="2021-07-23T00:00:00"/>
    <m/>
    <m/>
    <s v="Adjunta soporte de intento de contacto para teleorientacion"/>
    <m/>
    <s v="Adjunta soporte de intento de contacto para teleorientacion"/>
    <x v="3"/>
    <x v="3"/>
    <x v="0"/>
    <x v="0"/>
    <s v="N D"/>
    <x v="1"/>
  </r>
  <r>
    <n v="151"/>
    <x v="2"/>
    <x v="0"/>
    <x v="0"/>
    <s v=""/>
    <x v="12"/>
    <s v="SBU"/>
    <x v="2"/>
    <s v="RC"/>
    <n v="1016963719"/>
    <n v="5"/>
    <x v="12"/>
    <d v="2021-06-14T00:00:00"/>
    <d v="2021-07-14T00:00:00"/>
    <m/>
    <s v="Adjunta soporte de atecnionj por salud oral"/>
    <d v="2021-07-14T00:00:00"/>
    <s v="Adjunta soporte de atecnionj por salud oral"/>
    <x v="0"/>
    <x v="0"/>
    <x v="0"/>
    <x v="0"/>
    <n v="30"/>
    <x v="1"/>
  </r>
  <r>
    <n v="152"/>
    <x v="2"/>
    <x v="1"/>
    <x v="3"/>
    <s v=""/>
    <x v="12"/>
    <s v="SBU"/>
    <x v="2"/>
    <s v="CC"/>
    <n v="1019080297"/>
    <n v="28"/>
    <x v="12"/>
    <d v="2021-07-06T00:00:00"/>
    <m/>
    <m/>
    <s v="Adjunta soporte de atecnionj por salud oral con fecha de atencion de 2020"/>
    <m/>
    <s v="Adjunta soporte de atecnionj por salud oral con fecha de atencion de 2020"/>
    <x v="1"/>
    <x v="3"/>
    <x v="0"/>
    <x v="0"/>
    <s v="N D"/>
    <x v="1"/>
  </r>
  <r>
    <n v="153"/>
    <x v="1"/>
    <x v="0"/>
    <x v="0"/>
    <s v=""/>
    <x v="12"/>
    <s v="TAM"/>
    <x v="1"/>
    <s v="CC"/>
    <n v="1020825702"/>
    <n v="24"/>
    <x v="12"/>
    <d v="2021-07-15T00:00:00"/>
    <d v="2021-04-15T00:00:00"/>
    <m/>
    <s v="Resultado CCU"/>
    <d v="2021-04-15T00:00:00"/>
    <s v="Resultado CCU"/>
    <x v="0"/>
    <x v="0"/>
    <x v="0"/>
    <x v="0"/>
    <s v="F I"/>
    <x v="1"/>
  </r>
  <r>
    <n v="154"/>
    <x v="8"/>
    <x v="3"/>
    <x v="3"/>
    <s v=""/>
    <x v="12"/>
    <s v="CVI"/>
    <x v="8"/>
    <s v="TI"/>
    <n v="1023383471"/>
    <n v="12"/>
    <x v="12"/>
    <d v="2021-08-24T00:00:00"/>
    <m/>
    <m/>
    <s v="Adjunta HC de atencion de 2020 por teleconsulta"/>
    <m/>
    <s v="Adjunta HC de atencion de 2020 por teleconsulta"/>
    <x v="3"/>
    <x v="3"/>
    <x v="0"/>
    <x v="0"/>
    <s v="N D"/>
    <x v="1"/>
  </r>
  <r>
    <n v="155"/>
    <x v="8"/>
    <x v="1"/>
    <x v="5"/>
    <s v=""/>
    <x v="12"/>
    <s v="CVI"/>
    <x v="8"/>
    <s v="TI"/>
    <n v="1031804052"/>
    <n v="16"/>
    <x v="12"/>
    <d v="2021-08-31T00:00:00"/>
    <d v="2021-10-01T00:00:00"/>
    <m/>
    <s v="Adjunta HC por medicina general"/>
    <d v="2021-10-01T00:00:00"/>
    <s v="Adjunta HC por medicina general"/>
    <x v="1"/>
    <x v="5"/>
    <x v="0"/>
    <x v="0"/>
    <n v="31"/>
    <x v="1"/>
  </r>
  <r>
    <n v="156"/>
    <x v="7"/>
    <x v="6"/>
    <x v="3"/>
    <s v=""/>
    <x v="12"/>
    <s v="CVI"/>
    <x v="7"/>
    <s v="RC"/>
    <n v="1031853392"/>
    <n v="2"/>
    <x v="12"/>
    <d v="2021-06-09T00:00:00"/>
    <m/>
    <m/>
    <s v="No hay soporte"/>
    <m/>
    <s v="No hay soporte"/>
    <x v="6"/>
    <x v="3"/>
    <x v="0"/>
    <x v="0"/>
    <s v="N D"/>
    <x v="1"/>
  </r>
  <r>
    <n v="157"/>
    <x v="5"/>
    <x v="1"/>
    <x v="5"/>
    <s v=""/>
    <x v="12"/>
    <s v="CVI"/>
    <x v="5"/>
    <s v="CC"/>
    <n v="1033721227"/>
    <n v="31"/>
    <x v="12"/>
    <d v="2021-06-30T00:00:00"/>
    <d v="2021-07-02T00:00:00"/>
    <m/>
    <s v="Adjunta HC por medicina general"/>
    <d v="2021-07-02T00:00:00"/>
    <s v="Adjunta HC por medicina general"/>
    <x v="1"/>
    <x v="5"/>
    <x v="0"/>
    <x v="0"/>
    <n v="2"/>
    <x v="0"/>
  </r>
  <r>
    <n v="158"/>
    <x v="6"/>
    <x v="6"/>
    <x v="3"/>
    <s v=""/>
    <x v="12"/>
    <s v="CVI"/>
    <x v="6"/>
    <s v="CC"/>
    <n v="1052969243"/>
    <n v="26"/>
    <x v="12"/>
    <d v="2021-06-30T00:00:00"/>
    <m/>
    <m/>
    <s v="No hay soporte"/>
    <m/>
    <s v="No hay soporte"/>
    <x v="6"/>
    <x v="3"/>
    <x v="0"/>
    <x v="0"/>
    <s v="N D"/>
    <x v="1"/>
  </r>
  <r>
    <n v="159"/>
    <x v="2"/>
    <x v="3"/>
    <x v="3"/>
    <s v=""/>
    <x v="12"/>
    <s v="SBU"/>
    <x v="2"/>
    <s v="RC"/>
    <n v="1073177284"/>
    <n v="5"/>
    <x v="12"/>
    <d v="2021-07-27T00:00:00"/>
    <m/>
    <m/>
    <s v="Adjunta HC por medicina general y especializada"/>
    <m/>
    <s v="Adjunta HC por medicina general y especializada"/>
    <x v="3"/>
    <x v="3"/>
    <x v="0"/>
    <x v="0"/>
    <s v="N D"/>
    <x v="1"/>
  </r>
  <r>
    <n v="160"/>
    <x v="7"/>
    <x v="6"/>
    <x v="3"/>
    <s v=""/>
    <x v="12"/>
    <s v="CVI"/>
    <x v="7"/>
    <s v="RC"/>
    <n v="1076389052"/>
    <n v="2"/>
    <x v="12"/>
    <d v="2021-07-01T00:00:00"/>
    <m/>
    <m/>
    <s v="No hay soporte"/>
    <m/>
    <s v="No hay soporte"/>
    <x v="6"/>
    <x v="3"/>
    <x v="0"/>
    <x v="0"/>
    <s v="N D"/>
    <x v="1"/>
  </r>
  <r>
    <n v="161"/>
    <x v="7"/>
    <x v="0"/>
    <x v="6"/>
    <s v="PRIMERA INFANCIA"/>
    <x v="12"/>
    <s v="CVI"/>
    <x v="7"/>
    <s v="RC"/>
    <n v="1096542979"/>
    <n v="5"/>
    <x v="12"/>
    <d v="2021-06-26T00:00:00"/>
    <d v="2021-07-12T00:00:00"/>
    <m/>
    <s v="Adjunta HC de crecimiento y desarrollo"/>
    <d v="2021-07-12T00:00:00"/>
    <s v="Adjunta HC de crecimiento y desarrollo"/>
    <x v="0"/>
    <x v="6"/>
    <x v="2"/>
    <x v="11"/>
    <n v="16"/>
    <x v="0"/>
  </r>
  <r>
    <n v="162"/>
    <x v="7"/>
    <x v="0"/>
    <x v="6"/>
    <s v="PRIMERA INFANCIA"/>
    <x v="12"/>
    <s v="CVI"/>
    <x v="7"/>
    <s v="RC"/>
    <n v="1141375353"/>
    <n v="0"/>
    <x v="12"/>
    <d v="2021-08-18T00:00:00"/>
    <d v="2021-08-12T00:00:00"/>
    <m/>
    <s v="Adjunta HC de crecimiento y desarrollo"/>
    <d v="2021-08-12T00:00:00"/>
    <s v="Adjunta HC de crecimiento y desarrollo"/>
    <x v="0"/>
    <x v="6"/>
    <x v="2"/>
    <x v="12"/>
    <s v="F I"/>
    <x v="1"/>
  </r>
  <r>
    <n v="163"/>
    <x v="17"/>
    <x v="4"/>
    <x v="5"/>
    <s v=""/>
    <x v="13"/>
    <s v="TAM"/>
    <x v="17"/>
    <s v="CC"/>
    <n v="1020740428"/>
    <n v="32"/>
    <x v="13"/>
    <d v="2021-08-13T00:00:00"/>
    <d v="2021-07-30T00:00:00"/>
    <s v="Consulta Resolutiva"/>
    <s v="SE ANEXA HCL"/>
    <d v="2021-07-30T00:00:00"/>
    <s v="Se recibe soporte de historia clinica de atencion resolutiva por medicina general del  30-07-2021, no corresponde a la respuesta de la canalización."/>
    <x v="4"/>
    <x v="5"/>
    <x v="0"/>
    <x v="0"/>
    <s v="F I"/>
    <x v="1"/>
  </r>
  <r>
    <n v="164"/>
    <x v="7"/>
    <x v="0"/>
    <x v="6"/>
    <s v="PRIMERA INFANCIA"/>
    <x v="13"/>
    <s v="CVI"/>
    <x v="7"/>
    <s v="RC"/>
    <n v="1020006350"/>
    <n v="3"/>
    <x v="13"/>
    <d v="2021-07-28T00:00:00"/>
    <d v="2021-10-20T00:00:00"/>
    <s v="Consulta Valoración integral"/>
    <s v="SE ANEXA HCL"/>
    <d v="2021-10-20T00:00:00"/>
    <s v="Se recibe HC de consulta de valoración integral de 20/10/2021, corresponde a 84 días posteriores a la fecha de canalización. "/>
    <x v="0"/>
    <x v="6"/>
    <x v="2"/>
    <x v="13"/>
    <n v="84"/>
    <x v="1"/>
  </r>
  <r>
    <n v="165"/>
    <x v="0"/>
    <x v="1"/>
    <x v="6"/>
    <s v="PRIMERA INFANCIA"/>
    <x v="14"/>
    <s v="VAC"/>
    <x v="0"/>
    <s v="RC"/>
    <n v="1033825808"/>
    <n v="2"/>
    <x v="14"/>
    <s v="26-jul"/>
    <d v="2021-07-27T00:00:00"/>
    <s v="Consulta Valoración integral"/>
    <s v="SE ANEXA HCL"/>
    <d v="2021-07-27T00:00:00"/>
    <s v="Se recibe HC de consulta de valoración integral de 27/07/2021 en la cual médico geneneral reporta esquema de vacunación completo para la edad, adicionalmente tuvo consulta con pediatría el día 12/07/2021 en la cual pediatra refiere esuqema de vacunación completo para la edad."/>
    <x v="1"/>
    <x v="6"/>
    <x v="2"/>
    <x v="14"/>
    <s v="F I"/>
    <x v="1"/>
  </r>
  <r>
    <n v="166"/>
    <x v="0"/>
    <x v="1"/>
    <x v="1"/>
    <s v=""/>
    <x v="14"/>
    <s v="VAC"/>
    <x v="0"/>
    <s v="RC"/>
    <n v="1028821727"/>
    <n v="6"/>
    <x v="14"/>
    <s v="10-jun"/>
    <d v="2021-06-08T00:00:00"/>
    <s v="Hospitalización"/>
    <s v="SE ANEXA HCL"/>
    <d v="2021-06-08T00:00:00"/>
    <s v="Se recibe HC de hospitalización del día 08/06/2021, no soporta la respuesta a la canalización. Llama la atención que médico tratante diligencia PAI completo para la edad. "/>
    <x v="1"/>
    <x v="1"/>
    <x v="0"/>
    <x v="0"/>
    <s v="F I"/>
    <x v="1"/>
  </r>
  <r>
    <n v="167"/>
    <x v="0"/>
    <x v="1"/>
    <x v="4"/>
    <s v=""/>
    <x v="14"/>
    <s v="VAC"/>
    <x v="0"/>
    <s v="RC"/>
    <n v="1028408327"/>
    <n v="4"/>
    <x v="14"/>
    <s v="18-ago"/>
    <m/>
    <s v="SD"/>
    <s v="SD"/>
    <m/>
    <s v="No se recibe soporte de la respuesta a la canalización."/>
    <x v="1"/>
    <x v="4"/>
    <x v="0"/>
    <x v="0"/>
    <s v="N D"/>
    <x v="1"/>
  </r>
  <r>
    <n v="168"/>
    <x v="0"/>
    <x v="0"/>
    <x v="0"/>
    <s v=""/>
    <x v="14"/>
    <s v="VAC"/>
    <x v="0"/>
    <s v="RC"/>
    <n v="1025332214"/>
    <n v="1"/>
    <x v="14"/>
    <s v="23-jun"/>
    <d v="2021-05-11T00:00:00"/>
    <s v="Posterior a la canalización ninguna"/>
    <s v="Carnét de vacunación"/>
    <d v="2021-05-11T00:00:00"/>
    <s v="Se recibe carnét de vacunación en la cual se confirma que a la fecha de la impresión el paciente no tenia pendiente vacunas. Carnet descargado el 12 de cotubre, para el 20 de octubre se debian haber aplicado las vacunas del año. "/>
    <x v="0"/>
    <x v="0"/>
    <x v="0"/>
    <x v="0"/>
    <s v="F I"/>
    <x v="1"/>
  </r>
  <r>
    <n v="169"/>
    <x v="0"/>
    <x v="0"/>
    <x v="5"/>
    <s v=""/>
    <x v="14"/>
    <s v="VAC"/>
    <x v="0"/>
    <s v="RC"/>
    <n v="1025331865"/>
    <n v="1"/>
    <x v="14"/>
    <s v="11-jul"/>
    <d v="2021-06-10T00:00:00"/>
    <s v="Posterior a la canalización ninguna"/>
    <s v="HC"/>
    <d v="2021-06-10T00:00:00"/>
    <s v="Se recibe HC con fecha de atención 10/06/2021 de consulta resolutiva, la cual no soporta la respuesta a la canalización por fecha y tipo de atención."/>
    <x v="0"/>
    <x v="5"/>
    <x v="0"/>
    <x v="0"/>
    <s v="F I"/>
    <x v="1"/>
  </r>
  <r>
    <n v="170"/>
    <x v="0"/>
    <x v="1"/>
    <x v="5"/>
    <s v=""/>
    <x v="14"/>
    <s v="VAC"/>
    <x v="0"/>
    <s v="RC"/>
    <n v="1023414476"/>
    <n v="3"/>
    <x v="14"/>
    <s v="11-jun"/>
    <d v="2021-07-01T00:00:00"/>
    <s v="Consulta Resolutiva"/>
    <s v="HC"/>
    <d v="2021-07-01T00:00:00"/>
    <s v="Se recibe HC con fecha de atención 01/07/2021 de consulta resolutiva, la cual no soporta la respuesta a la canalización por tipo de atención."/>
    <x v="1"/>
    <x v="5"/>
    <x v="0"/>
    <x v="0"/>
    <s v="F I"/>
    <x v="1"/>
  </r>
  <r>
    <n v="171"/>
    <x v="0"/>
    <x v="1"/>
    <x v="4"/>
    <s v=""/>
    <x v="14"/>
    <s v="VAC"/>
    <x v="0"/>
    <s v="RC"/>
    <n v="1020849026"/>
    <n v="1"/>
    <x v="14"/>
    <s v="17-jun"/>
    <m/>
    <s v="SD"/>
    <s v="SD"/>
    <m/>
    <s v="No se recibe soporte de la respuesta a la canalización."/>
    <x v="1"/>
    <x v="4"/>
    <x v="0"/>
    <x v="0"/>
    <s v="N D"/>
    <x v="1"/>
  </r>
  <r>
    <n v="172"/>
    <x v="0"/>
    <x v="0"/>
    <x v="0"/>
    <s v=""/>
    <x v="14"/>
    <s v="VAC"/>
    <x v="0"/>
    <s v="RC"/>
    <n v="1016105277"/>
    <n v="5"/>
    <x v="14"/>
    <s v="20-jun"/>
    <d v="2021-09-25T00:00:00"/>
    <s v="Esquema de vacunación acorde a edad"/>
    <s v="Carnét de vacunación"/>
    <d v="2021-09-25T00:00:00"/>
    <s v="Se recibe carnet de vacunación, se evidencia que al momento de la canalización el paciente no tenia pendientes dosis de vacunas por edad. Le corresponde próxima aplicación el día 14 sep 2021 con las dosis de 5 años. "/>
    <x v="0"/>
    <x v="0"/>
    <x v="0"/>
    <x v="0"/>
    <s v="F I"/>
    <x v="1"/>
  </r>
  <r>
    <n v="173"/>
    <x v="0"/>
    <x v="1"/>
    <x v="3"/>
    <s v=""/>
    <x v="14"/>
    <s v="VAC"/>
    <x v="0"/>
    <s v="CC"/>
    <n v="41502184"/>
    <n v="70"/>
    <x v="14"/>
    <s v="12-jul"/>
    <m/>
    <s v="Ninguna"/>
    <s v="SD"/>
    <m/>
    <s v="No se recibe soporte de la respuesta a la canalización."/>
    <x v="1"/>
    <x v="3"/>
    <x v="0"/>
    <x v="0"/>
    <s v="N D"/>
    <x v="1"/>
  </r>
  <r>
    <n v="174"/>
    <x v="11"/>
    <x v="1"/>
    <x v="4"/>
    <s v=""/>
    <x v="14"/>
    <s v="TAM"/>
    <x v="11"/>
    <s v="CC"/>
    <n v="79267973"/>
    <n v="58"/>
    <x v="14"/>
    <s v="31-ago"/>
    <m/>
    <s v="SD"/>
    <s v="SD"/>
    <m/>
    <s v="No se recibe soporte de la respuesta a la canalización."/>
    <x v="1"/>
    <x v="4"/>
    <x v="0"/>
    <x v="0"/>
    <s v="N D"/>
    <x v="1"/>
  </r>
  <r>
    <n v="175"/>
    <x v="15"/>
    <x v="1"/>
    <x v="4"/>
    <s v=""/>
    <x v="14"/>
    <s v="TAM"/>
    <x v="15"/>
    <s v="CC"/>
    <n v="19368174"/>
    <n v="66"/>
    <x v="14"/>
    <s v="29-jul"/>
    <m/>
    <s v="SD"/>
    <s v="SD"/>
    <m/>
    <s v="No se recibe soporte de la respuesta a la canalización."/>
    <x v="1"/>
    <x v="4"/>
    <x v="0"/>
    <x v="0"/>
    <s v="N D"/>
    <x v="1"/>
  </r>
  <r>
    <n v="176"/>
    <x v="15"/>
    <x v="1"/>
    <x v="5"/>
    <s v=""/>
    <x v="14"/>
    <s v="TAM"/>
    <x v="15"/>
    <s v="CC"/>
    <n v="11389588"/>
    <n v="50"/>
    <x v="14"/>
    <s v="9-jul"/>
    <d v="2021-08-20T00:00:00"/>
    <s v="Consulta Resolutiva"/>
    <s v="HC"/>
    <d v="2021-08-20T00:00:00"/>
    <s v="Se recibe HC con fecha de atención 20/08/2021 de consulta resolutiva, la cual no soporta la respuesta a la canalización, no se evidencia orden ni resultado del tamizaje."/>
    <x v="1"/>
    <x v="5"/>
    <x v="0"/>
    <x v="0"/>
    <s v="F I"/>
    <x v="1"/>
  </r>
  <r>
    <n v="177"/>
    <x v="1"/>
    <x v="1"/>
    <x v="4"/>
    <s v=""/>
    <x v="14"/>
    <s v="TAM"/>
    <x v="1"/>
    <s v="TI"/>
    <n v="1027400021"/>
    <n v="17"/>
    <x v="14"/>
    <s v="29-ago"/>
    <m/>
    <s v="SD"/>
    <s v="SD"/>
    <m/>
    <s v="No se recibe soporte de la respuesta a la canalización."/>
    <x v="1"/>
    <x v="4"/>
    <x v="0"/>
    <x v="0"/>
    <s v="N D"/>
    <x v="1"/>
  </r>
  <r>
    <n v="178"/>
    <x v="1"/>
    <x v="1"/>
    <x v="5"/>
    <s v=""/>
    <x v="14"/>
    <s v="TAM"/>
    <x v="1"/>
    <s v="PE"/>
    <n v="751357230081995"/>
    <n v="26"/>
    <x v="14"/>
    <s v="6-jul"/>
    <d v="2021-04-15T00:00:00"/>
    <s v="Atención por urgencias"/>
    <s v="HC"/>
    <d v="2021-04-15T00:00:00"/>
    <s v="Se recibe HC con atención de urgencias del 15/04/2021 por &quot;Dolor bajito&quot;, embarazo de 26 semanas."/>
    <x v="1"/>
    <x v="5"/>
    <x v="0"/>
    <x v="0"/>
    <s v="F I"/>
    <x v="1"/>
  </r>
  <r>
    <n v="179"/>
    <x v="1"/>
    <x v="1"/>
    <x v="4"/>
    <s v=""/>
    <x v="14"/>
    <s v="TAM"/>
    <x v="1"/>
    <s v="CC"/>
    <n v="1022945267"/>
    <n v="33"/>
    <x v="14"/>
    <s v="24-jun"/>
    <m/>
    <s v="SD"/>
    <s v="SD"/>
    <m/>
    <s v="No se recibe soporte de la respuesta a la canalización."/>
    <x v="1"/>
    <x v="4"/>
    <x v="0"/>
    <x v="0"/>
    <s v="N D"/>
    <x v="1"/>
  </r>
  <r>
    <n v="180"/>
    <x v="1"/>
    <x v="1"/>
    <x v="4"/>
    <s v=""/>
    <x v="14"/>
    <s v="TAM"/>
    <x v="1"/>
    <s v="CC"/>
    <n v="1010200985"/>
    <n v="35"/>
    <x v="14"/>
    <s v="9-jun"/>
    <m/>
    <s v="Sin atenciones posteriores a la canalización."/>
    <s v="HC"/>
    <m/>
    <s v="Se recibe HC con atenciones del 16/03/2020"/>
    <x v="1"/>
    <x v="4"/>
    <x v="0"/>
    <x v="0"/>
    <s v="N D"/>
    <x v="1"/>
  </r>
  <r>
    <n v="181"/>
    <x v="1"/>
    <x v="0"/>
    <x v="0"/>
    <s v=""/>
    <x v="14"/>
    <s v="TAM"/>
    <x v="1"/>
    <s v="CC"/>
    <n v="1005728101"/>
    <n v="24"/>
    <x v="14"/>
    <s v="19-ago"/>
    <d v="2021-08-25T00:00:00"/>
    <s v="Citología CU"/>
    <s v="HC"/>
    <d v="2021-08-25T00:00:00"/>
    <s v="Se recibe HC con soporte de atención para toma de CCU del día 25/08/2021."/>
    <x v="0"/>
    <x v="0"/>
    <x v="0"/>
    <x v="0"/>
    <s v="F I"/>
    <x v="1"/>
  </r>
  <r>
    <n v="182"/>
    <x v="1"/>
    <x v="1"/>
    <x v="4"/>
    <s v=""/>
    <x v="14"/>
    <s v="TAM"/>
    <x v="1"/>
    <s v="CC"/>
    <n v="55065466"/>
    <n v="42"/>
    <x v="14"/>
    <s v="18-jul"/>
    <m/>
    <s v="SD"/>
    <s v="SD"/>
    <m/>
    <s v="No se recibe soporte de la respuesta a la canalización."/>
    <x v="1"/>
    <x v="4"/>
    <x v="0"/>
    <x v="0"/>
    <s v="N D"/>
    <x v="1"/>
  </r>
  <r>
    <n v="183"/>
    <x v="1"/>
    <x v="1"/>
    <x v="4"/>
    <s v=""/>
    <x v="14"/>
    <s v="TAM"/>
    <x v="1"/>
    <s v="CC"/>
    <n v="52364156"/>
    <n v="49"/>
    <x v="14"/>
    <s v="11-jun"/>
    <m/>
    <s v="SD"/>
    <s v="SD"/>
    <m/>
    <s v="No se recibe soporte de la respuesta a la canalización."/>
    <x v="1"/>
    <x v="4"/>
    <x v="0"/>
    <x v="0"/>
    <s v="N D"/>
    <x v="1"/>
  </r>
  <r>
    <n v="184"/>
    <x v="2"/>
    <x v="1"/>
    <x v="0"/>
    <s v=""/>
    <x v="14"/>
    <s v="SBU"/>
    <x v="2"/>
    <s v="TI"/>
    <n v="1019021135"/>
    <n v="15"/>
    <x v="14"/>
    <s v="26-jun"/>
    <d v="2021-09-16T00:00:00"/>
    <s v="Consulta de planificación familiar"/>
    <s v="HC"/>
    <d v="2021-09-16T00:00:00"/>
    <s v="Se recibe HC con fecha de atención 16/09/2021 consulta planificación familiar, la cual no soporta la respuesta a la canalización, no se evidencia atención por salud oral."/>
    <x v="1"/>
    <x v="0"/>
    <x v="0"/>
    <x v="0"/>
    <s v="F I"/>
    <x v="1"/>
  </r>
  <r>
    <n v="185"/>
    <x v="2"/>
    <x v="1"/>
    <x v="5"/>
    <s v=""/>
    <x v="14"/>
    <s v="SBU"/>
    <x v="2"/>
    <s v="RC"/>
    <n v="1033122679"/>
    <n v="2"/>
    <x v="14"/>
    <s v="21-jul"/>
    <d v="2021-08-03T00:00:00"/>
    <s v="Consulta Resolutiva"/>
    <s v="HC"/>
    <d v="2021-08-03T00:00:00"/>
    <s v="Se recibe HC con fecha de atención 03/08/2021 consulta resolutiva, la cual no soporta la respuesta a la canalización, no se evidencia atención por salud oral."/>
    <x v="1"/>
    <x v="5"/>
    <x v="0"/>
    <x v="0"/>
    <s v="F I"/>
    <x v="1"/>
  </r>
  <r>
    <n v="186"/>
    <x v="2"/>
    <x v="1"/>
    <x v="5"/>
    <s v=""/>
    <x v="14"/>
    <s v="SBU"/>
    <x v="2"/>
    <s v="RC"/>
    <n v="1028957810"/>
    <n v="1"/>
    <x v="14"/>
    <s v="27-ago"/>
    <d v="2021-10-12T00:00:00"/>
    <s v="Consulta Resolutiva"/>
    <s v="HC"/>
    <d v="2021-10-12T00:00:00"/>
    <s v="Se recibe HC con fecha de atención 12/10/2021 consulta resolutiva (fonoaudiología), la cual no soporta la respuesta a la canalización, no se evidencia atención por salud oral."/>
    <x v="1"/>
    <x v="5"/>
    <x v="0"/>
    <x v="0"/>
    <s v="F I"/>
    <x v="1"/>
  </r>
  <r>
    <n v="187"/>
    <x v="2"/>
    <x v="1"/>
    <x v="5"/>
    <s v=""/>
    <x v="14"/>
    <s v="SBU"/>
    <x v="2"/>
    <s v="RC"/>
    <n v="1028957586"/>
    <n v="2"/>
    <x v="14"/>
    <s v="10-ago"/>
    <d v="2021-09-10T00:00:00"/>
    <s v="Consulta Resolutiva"/>
    <s v="HC"/>
    <d v="2021-09-10T00:00:00"/>
    <s v="Se recibe HC con fecha de atención 10/09/2021 consulta resolutiva, la cual no soporta la respuesta a la canalización, no se evidencia atención por salud oral."/>
    <x v="1"/>
    <x v="5"/>
    <x v="0"/>
    <x v="0"/>
    <s v="F I"/>
    <x v="1"/>
  </r>
  <r>
    <n v="188"/>
    <x v="2"/>
    <x v="1"/>
    <x v="4"/>
    <s v=""/>
    <x v="14"/>
    <s v="SBU"/>
    <x v="2"/>
    <s v="RC"/>
    <n v="1025331925"/>
    <n v="1"/>
    <x v="14"/>
    <s v="22-jul"/>
    <m/>
    <s v="Sin atenciones posteriores a la canalización."/>
    <s v="HC"/>
    <m/>
    <s v="Se recibe HC con atenciones del año 2020"/>
    <x v="1"/>
    <x v="4"/>
    <x v="0"/>
    <x v="0"/>
    <s v="N D"/>
    <x v="1"/>
  </r>
  <r>
    <n v="189"/>
    <x v="2"/>
    <x v="1"/>
    <x v="3"/>
    <s v=""/>
    <x v="14"/>
    <s v="SBU"/>
    <x v="2"/>
    <s v="RC"/>
    <n v="1023967567"/>
    <n v="5"/>
    <x v="14"/>
    <s v="12-jul"/>
    <m/>
    <s v="SD"/>
    <s v="SD"/>
    <m/>
    <s v="No se recibe soporte de la respuesta a la canalización."/>
    <x v="1"/>
    <x v="3"/>
    <x v="0"/>
    <x v="0"/>
    <s v="N D"/>
    <x v="1"/>
  </r>
  <r>
    <n v="190"/>
    <x v="2"/>
    <x v="1"/>
    <x v="3"/>
    <s v=""/>
    <x v="14"/>
    <s v="SBU"/>
    <x v="2"/>
    <s v="RC"/>
    <n v="1023040082"/>
    <n v="4"/>
    <x v="14"/>
    <s v="7-jul"/>
    <m/>
    <s v="SD"/>
    <s v="SD"/>
    <m/>
    <s v="No se recibe soporte de la respuesta a la canalización."/>
    <x v="1"/>
    <x v="3"/>
    <x v="0"/>
    <x v="0"/>
    <s v="N D"/>
    <x v="1"/>
  </r>
  <r>
    <n v="191"/>
    <x v="2"/>
    <x v="1"/>
    <x v="3"/>
    <s v=""/>
    <x v="14"/>
    <s v="SBU"/>
    <x v="2"/>
    <s v="RC"/>
    <n v="1023038069"/>
    <n v="4"/>
    <x v="14"/>
    <s v="8-jul"/>
    <m/>
    <s v="SD"/>
    <s v="SD"/>
    <m/>
    <s v="No se recibe soporte de la respuesta a la canalización."/>
    <x v="1"/>
    <x v="3"/>
    <x v="0"/>
    <x v="0"/>
    <s v="N D"/>
    <x v="1"/>
  </r>
  <r>
    <n v="192"/>
    <x v="2"/>
    <x v="1"/>
    <x v="4"/>
    <s v=""/>
    <x v="14"/>
    <s v="SBU"/>
    <x v="2"/>
    <s v="CC"/>
    <n v="1127924471"/>
    <n v="32"/>
    <x v="14"/>
    <s v="24-jun"/>
    <m/>
    <s v="Sin atenciones posteriores a la canalización."/>
    <s v="HC"/>
    <m/>
    <s v="Se recibe HC con atenciones de 2020."/>
    <x v="1"/>
    <x v="4"/>
    <x v="0"/>
    <x v="0"/>
    <s v="N D"/>
    <x v="1"/>
  </r>
  <r>
    <n v="193"/>
    <x v="2"/>
    <x v="0"/>
    <x v="0"/>
    <s v=""/>
    <x v="14"/>
    <s v="SBU"/>
    <x v="2"/>
    <s v="CC"/>
    <n v="1075263891"/>
    <n v="30"/>
    <x v="14"/>
    <s v="23-jun"/>
    <d v="2021-07-16T00:00:00"/>
    <s v="Odontología General"/>
    <s v="HC"/>
    <d v="2021-07-16T00:00:00"/>
    <s v="Se recibe HC a partir del 16/07/2021 con atenciones por odontología para respectivo manejo. Dando alcance a la canalización."/>
    <x v="0"/>
    <x v="0"/>
    <x v="0"/>
    <x v="0"/>
    <s v="F I"/>
    <x v="1"/>
  </r>
  <r>
    <n v="194"/>
    <x v="2"/>
    <x v="1"/>
    <x v="5"/>
    <s v=""/>
    <x v="14"/>
    <s v="SBU"/>
    <x v="2"/>
    <s v="CC"/>
    <n v="1007586252"/>
    <n v="22"/>
    <x v="14"/>
    <s v="18-ago"/>
    <m/>
    <s v="Consulta Resolutiva"/>
    <s v="HC"/>
    <m/>
    <s v="Se recibe HC, a partir del día 09/08/2021 paciente diagnosticado con COVID-19. No se evidencian atenciones de salud oral. "/>
    <x v="1"/>
    <x v="5"/>
    <x v="0"/>
    <x v="0"/>
    <s v="N D"/>
    <x v="1"/>
  </r>
  <r>
    <n v="195"/>
    <x v="2"/>
    <x v="1"/>
    <x v="4"/>
    <s v=""/>
    <x v="14"/>
    <s v="SBU"/>
    <x v="2"/>
    <s v="CC"/>
    <n v="51825492"/>
    <n v="55"/>
    <x v="14"/>
    <s v="23-ago"/>
    <m/>
    <s v="Sin atenciones posteriores a la canalización."/>
    <s v="HC"/>
    <m/>
    <s v="Se recibe HC con atenciones de enero 2021."/>
    <x v="1"/>
    <x v="4"/>
    <x v="0"/>
    <x v="0"/>
    <s v="N D"/>
    <x v="1"/>
  </r>
  <r>
    <n v="196"/>
    <x v="2"/>
    <x v="0"/>
    <x v="0"/>
    <s v=""/>
    <x v="14"/>
    <s v="SBU"/>
    <x v="2"/>
    <s v="CC"/>
    <n v="23559822"/>
    <n v="74"/>
    <x v="14"/>
    <s v="26-jun"/>
    <d v="2021-09-20T00:00:00"/>
    <s v="Odontología General"/>
    <s v="HC"/>
    <d v="2021-09-20T00:00:00"/>
    <s v="Se recibe HC a partir del 20/09/2021 con atenciones por odontología para respectivo manejo. Dando alcance a la canalización."/>
    <x v="0"/>
    <x v="0"/>
    <x v="0"/>
    <x v="0"/>
    <s v="F I"/>
    <x v="1"/>
  </r>
  <r>
    <n v="197"/>
    <x v="18"/>
    <x v="0"/>
    <x v="0"/>
    <s v=""/>
    <x v="14"/>
    <s v="SBU"/>
    <x v="18"/>
    <s v="TI"/>
    <n v="1033103206"/>
    <n v="13"/>
    <x v="14"/>
    <s v="16-jul"/>
    <d v="2021-08-23T00:00:00"/>
    <s v="Odontología General"/>
    <s v="HC"/>
    <d v="2021-08-23T00:00:00"/>
    <s v="Se recibe HC a partir del 23/08/2021 con atenciones por odontología para respectivo manejo. Dando alcance a la canalización."/>
    <x v="0"/>
    <x v="0"/>
    <x v="0"/>
    <x v="0"/>
    <s v="F I"/>
    <x v="1"/>
  </r>
  <r>
    <n v="198"/>
    <x v="19"/>
    <x v="1"/>
    <x v="0"/>
    <s v=""/>
    <x v="14"/>
    <s v="PNF"/>
    <x v="19"/>
    <s v="TI"/>
    <n v="1031650790"/>
    <n v="15"/>
    <x v="14"/>
    <d v="2021-08-31T00:00:00"/>
    <m/>
    <s v="Odontología General"/>
    <s v="HC"/>
    <m/>
    <s v="Se recibe HC con fecha de atención 16/09/2021 odontología general, la cual no soporta la respuesta a la canalización, no se evidencia atención de planificación familiar."/>
    <x v="1"/>
    <x v="0"/>
    <x v="0"/>
    <x v="0"/>
    <s v="N D"/>
    <x v="1"/>
  </r>
  <r>
    <n v="199"/>
    <x v="20"/>
    <x v="1"/>
    <x v="4"/>
    <s v=""/>
    <x v="14"/>
    <s v="FOR"/>
    <x v="20"/>
    <s v="RC"/>
    <n v="1019159323"/>
    <n v="1"/>
    <x v="14"/>
    <d v="2021-08-31T00:00:00"/>
    <m/>
    <s v="Sin atenciones posteriores a la canalización."/>
    <s v="HC"/>
    <m/>
    <s v="Se recibe HC con atenciones previas a la canalización."/>
    <x v="1"/>
    <x v="4"/>
    <x v="0"/>
    <x v="0"/>
    <s v="N D"/>
    <x v="1"/>
  </r>
  <r>
    <n v="200"/>
    <x v="21"/>
    <x v="0"/>
    <x v="5"/>
    <s v=""/>
    <x v="14"/>
    <s v="ARE"/>
    <x v="21"/>
    <s v="CC"/>
    <n v="91010516"/>
    <n v="63"/>
    <x v="14"/>
    <d v="2021-07-21T00:00:00"/>
    <d v="2021-08-17T00:00:00"/>
    <s v="Consulta Resolutiva"/>
    <s v="HC"/>
    <d v="2021-08-17T00:00:00"/>
    <s v="Se recibe HC con atención del día 17/08/2021 consulta resolutiva, médico ordena PSA. No se evidencia resultado previo de PSA.  "/>
    <x v="0"/>
    <x v="5"/>
    <x v="0"/>
    <x v="0"/>
    <n v="27"/>
    <x v="0"/>
  </r>
  <r>
    <n v="201"/>
    <x v="7"/>
    <x v="0"/>
    <x v="6"/>
    <s v="PRIMERA INFANCIA"/>
    <x v="14"/>
    <s v="CVI"/>
    <x v="7"/>
    <s v="RC"/>
    <n v="1010239593"/>
    <n v="6"/>
    <x v="14"/>
    <s v="30-jul"/>
    <d v="2021-07-02T00:00:00"/>
    <s v="Consulta valoración integral"/>
    <s v="HC"/>
    <d v="2021-07-02T00:00:00"/>
    <s v="Se recibe HC con soporte de consulta de valoración integral del día 02/07/2021, a la fecha de la canalización paciente ya habia accedido a consulta de VI. "/>
    <x v="0"/>
    <x v="6"/>
    <x v="2"/>
    <x v="15"/>
    <s v="F I"/>
    <x v="1"/>
  </r>
  <r>
    <n v="202"/>
    <x v="7"/>
    <x v="0"/>
    <x v="6"/>
    <s v="PRIMERA INFANCIA"/>
    <x v="14"/>
    <s v="CVI"/>
    <x v="7"/>
    <s v="RC"/>
    <n v="1013694237"/>
    <n v="3"/>
    <x v="14"/>
    <s v="7-jun"/>
    <d v="2021-07-06T00:00:00"/>
    <s v="Consulta valoración integral"/>
    <s v="HC"/>
    <d v="2021-07-06T00:00:00"/>
    <s v="Se recibe HC con soporte de consulta de valoración integral del día 29/07/2021."/>
    <x v="0"/>
    <x v="6"/>
    <x v="2"/>
    <x v="16"/>
    <s v="F I"/>
    <x v="1"/>
  </r>
  <r>
    <n v="203"/>
    <x v="7"/>
    <x v="0"/>
    <x v="6"/>
    <s v="PRIMERA INFANCIA"/>
    <x v="14"/>
    <s v="CVI"/>
    <x v="7"/>
    <s v="RC"/>
    <n v="1015486482"/>
    <n v="1"/>
    <x v="14"/>
    <s v="29-jun"/>
    <d v="2021-07-29T00:00:00"/>
    <s v="Consulta valoración integral"/>
    <s v="HC"/>
    <d v="2021-07-29T00:00:00"/>
    <s v="Se recibe HC con soporte de consulta de valoración integral del día 29/07/2021."/>
    <x v="0"/>
    <x v="6"/>
    <x v="2"/>
    <x v="17"/>
    <s v="F I"/>
    <x v="1"/>
  </r>
  <r>
    <n v="204"/>
    <x v="7"/>
    <x v="3"/>
    <x v="4"/>
    <s v=""/>
    <x v="14"/>
    <s v="CVI"/>
    <x v="7"/>
    <s v="RC"/>
    <n v="1016965486"/>
    <n v="4"/>
    <x v="14"/>
    <s v="10-ago"/>
    <m/>
    <s v="Consulta resolutiva"/>
    <s v="HC"/>
    <m/>
    <s v="Se recibe HC sin atenciones posteriores a la canalización. No se evidencia atención de valoración integral."/>
    <x v="3"/>
    <x v="4"/>
    <x v="0"/>
    <x v="0"/>
    <s v="N D"/>
    <x v="1"/>
  </r>
  <r>
    <n v="205"/>
    <x v="7"/>
    <x v="0"/>
    <x v="6"/>
    <s v="PRIMERA INFANCIA"/>
    <x v="14"/>
    <s v="CVI"/>
    <x v="7"/>
    <s v="RC"/>
    <n v="1023046706"/>
    <n v="0"/>
    <x v="14"/>
    <s v="11-jul"/>
    <d v="2021-08-12T00:00:00"/>
    <s v="Consulta valoración integral"/>
    <s v="HC"/>
    <d v="2021-08-12T00:00:00"/>
    <s v="Se recibe HC con soporte de consulta de valoración integral del día 12/08/2021."/>
    <x v="0"/>
    <x v="6"/>
    <x v="2"/>
    <x v="18"/>
    <s v="F I"/>
    <x v="1"/>
  </r>
  <r>
    <n v="206"/>
    <x v="7"/>
    <x v="0"/>
    <x v="6"/>
    <s v="PRIMERA INFANCIA"/>
    <x v="14"/>
    <s v="CVI"/>
    <x v="7"/>
    <s v="RC"/>
    <n v="1023980485"/>
    <n v="4"/>
    <x v="14"/>
    <s v="15-jun"/>
    <d v="2021-06-24T00:00:00"/>
    <s v="Consulta valoración integral"/>
    <s v="HC"/>
    <d v="2021-06-24T00:00:00"/>
    <s v="Se recibe HC con soporte de consulta de valoración integral del día 24/06/2021."/>
    <x v="0"/>
    <x v="6"/>
    <x v="2"/>
    <x v="19"/>
    <s v="F I"/>
    <x v="1"/>
  </r>
  <r>
    <n v="207"/>
    <x v="7"/>
    <x v="0"/>
    <x v="6"/>
    <s v="PRIMERA INFANCIA"/>
    <x v="14"/>
    <s v="CVI"/>
    <x v="7"/>
    <s v="RC"/>
    <n v="1028410434"/>
    <n v="2"/>
    <x v="14"/>
    <s v="25-jun"/>
    <d v="2021-10-04T00:00:00"/>
    <s v="Consulta valoración integral"/>
    <s v="HC"/>
    <d v="2021-10-04T00:00:00"/>
    <s v="Se recibe HC con soporte de consulta de valoración integral del día 04/10/2021."/>
    <x v="0"/>
    <x v="6"/>
    <x v="2"/>
    <x v="20"/>
    <s v="F I"/>
    <x v="1"/>
  </r>
  <r>
    <n v="208"/>
    <x v="7"/>
    <x v="3"/>
    <x v="3"/>
    <s v=""/>
    <x v="14"/>
    <s v="CVI"/>
    <x v="7"/>
    <s v="RC"/>
    <n v="1030706648"/>
    <n v="2"/>
    <x v="14"/>
    <s v="4-ago"/>
    <m/>
    <s v="NINGUNA"/>
    <s v="No envían soporte de la respuesta a la canalización."/>
    <m/>
    <m/>
    <x v="3"/>
    <x v="3"/>
    <x v="0"/>
    <x v="0"/>
    <s v="N D"/>
    <x v="1"/>
  </r>
  <r>
    <n v="209"/>
    <x v="7"/>
    <x v="3"/>
    <x v="8"/>
    <s v=""/>
    <x v="14"/>
    <s v="CVI"/>
    <x v="7"/>
    <s v="RC"/>
    <n v="1031182744"/>
    <n v="4"/>
    <x v="14"/>
    <s v="21-jul"/>
    <m/>
    <s v="Atención por urgencias"/>
    <s v="HC"/>
    <m/>
    <s v="Se recibe HC con atención del día 08/09/2021 atención por urgencias la cual no da respuesta a la canalización. No se evidencia consulta de valoración integral. "/>
    <x v="3"/>
    <x v="8"/>
    <x v="0"/>
    <x v="0"/>
    <s v="N D"/>
    <x v="1"/>
  </r>
  <r>
    <n v="210"/>
    <x v="7"/>
    <x v="1"/>
    <x v="5"/>
    <s v=""/>
    <x v="14"/>
    <s v="CVI"/>
    <x v="7"/>
    <s v="RC"/>
    <n v="1031187269"/>
    <n v="0"/>
    <x v="14"/>
    <s v="17-ago"/>
    <d v="2021-08-31T00:00:00"/>
    <s v="Consulta resolutiva pediatría"/>
    <s v="HC"/>
    <d v="2021-08-31T00:00:00"/>
    <s v="Se recibe HC con soporte de consulta resolutiva de pediatría del día 31/08/2021."/>
    <x v="1"/>
    <x v="5"/>
    <x v="0"/>
    <x v="0"/>
    <s v="F I"/>
    <x v="1"/>
  </r>
  <r>
    <n v="211"/>
    <x v="3"/>
    <x v="3"/>
    <x v="3"/>
    <s v=""/>
    <x v="14"/>
    <s v="CVI"/>
    <x v="3"/>
    <s v="CC"/>
    <n v="1026584827"/>
    <n v="68"/>
    <x v="14"/>
    <s v="23-jul"/>
    <m/>
    <s v="NINGUNA"/>
    <s v="No envían soporte de la respuesta a la canalización."/>
    <m/>
    <m/>
    <x v="3"/>
    <x v="3"/>
    <x v="0"/>
    <x v="0"/>
    <s v="N D"/>
    <x v="1"/>
  </r>
  <r>
    <n v="212"/>
    <x v="7"/>
    <x v="3"/>
    <x v="4"/>
    <s v=""/>
    <x v="14"/>
    <s v="CVI"/>
    <x v="7"/>
    <s v="RC"/>
    <n v="1050783492"/>
    <n v="3"/>
    <x v="14"/>
    <s v="29-jun"/>
    <m/>
    <s v="Crecimiento y desarrollo 2018"/>
    <s v="HC"/>
    <m/>
    <s v="Se recibe HC con atención de 20/10/2018 de crecimiento y desarrollo."/>
    <x v="3"/>
    <x v="4"/>
    <x v="0"/>
    <x v="0"/>
    <s v="N D"/>
    <x v="1"/>
  </r>
  <r>
    <n v="213"/>
    <x v="3"/>
    <x v="3"/>
    <x v="3"/>
    <s v=""/>
    <x v="14"/>
    <s v="CVI"/>
    <x v="3"/>
    <s v="CC"/>
    <n v="41740445"/>
    <n v="64"/>
    <x v="14"/>
    <s v="18-ago"/>
    <m/>
    <s v="NINGUNA"/>
    <s v="No envían soporte de la respuesta a la canalización."/>
    <m/>
    <m/>
    <x v="3"/>
    <x v="3"/>
    <x v="0"/>
    <x v="0"/>
    <s v="N D"/>
    <x v="1"/>
  </r>
  <r>
    <n v="214"/>
    <x v="3"/>
    <x v="1"/>
    <x v="1"/>
    <s v=""/>
    <x v="14"/>
    <s v="CVI"/>
    <x v="3"/>
    <s v="CC"/>
    <n v="41609904"/>
    <n v="85"/>
    <x v="14"/>
    <s v="9-jun"/>
    <m/>
    <s v="Inasistencia a consulta resolutiva"/>
    <s v="HC"/>
    <m/>
    <s v="Se recibe HC con soporte de inasistencia a consulta resolutiva, no se evidencia atención de valoración integral. "/>
    <x v="1"/>
    <x v="1"/>
    <x v="0"/>
    <x v="0"/>
    <s v="N D"/>
    <x v="1"/>
  </r>
  <r>
    <n v="215"/>
    <x v="7"/>
    <x v="0"/>
    <x v="6"/>
    <s v="PRIMERA INFANCIA"/>
    <x v="14"/>
    <s v="CVI"/>
    <x v="7"/>
    <s v="RC"/>
    <n v="1074829774"/>
    <n v="1"/>
    <x v="14"/>
    <s v="10-ago"/>
    <d v="2021-09-04T00:00:00"/>
    <s v="Consulta valoración integral"/>
    <s v="HC"/>
    <d v="2021-09-04T00:00:00"/>
    <s v="Se recibe HC con atencion de valoración integral del día 04/09/2021."/>
    <x v="0"/>
    <x v="6"/>
    <x v="2"/>
    <x v="21"/>
    <s v="F I"/>
    <x v="1"/>
  </r>
  <r>
    <n v="216"/>
    <x v="3"/>
    <x v="1"/>
    <x v="8"/>
    <s v=""/>
    <x v="14"/>
    <s v="CVI"/>
    <x v="3"/>
    <s v="CC"/>
    <n v="41474927"/>
    <n v="72"/>
    <x v="14"/>
    <s v="28-jun"/>
    <d v="2021-08-02T00:00:00"/>
    <s v="Consulta resolutiva"/>
    <s v="HC"/>
    <d v="2021-08-02T00:00:00"/>
    <s v="Se recibe HC con atención del 02/08/2021 con consulta resolutiva RCCVM. "/>
    <x v="1"/>
    <x v="8"/>
    <x v="0"/>
    <x v="0"/>
    <s v="F I"/>
    <x v="1"/>
  </r>
  <r>
    <n v="217"/>
    <x v="3"/>
    <x v="1"/>
    <x v="4"/>
    <s v=""/>
    <x v="14"/>
    <s v="CVI"/>
    <x v="3"/>
    <s v="CC"/>
    <n v="38222633"/>
    <n v="83"/>
    <x v="14"/>
    <s v="2-ago"/>
    <m/>
    <s v="No recibe atenciones posterior a la canalización"/>
    <s v="HC"/>
    <m/>
    <s v="Se recibe HC sin atenciones posteriores a la canalización. No se evidencia atención de valoración integral."/>
    <x v="1"/>
    <x v="4"/>
    <x v="0"/>
    <x v="0"/>
    <s v="N D"/>
    <x v="1"/>
  </r>
  <r>
    <n v="218"/>
    <x v="3"/>
    <x v="1"/>
    <x v="5"/>
    <s v=""/>
    <x v="14"/>
    <s v="CVI"/>
    <x v="3"/>
    <s v="CC"/>
    <n v="28777821"/>
    <n v="88"/>
    <x v="14"/>
    <s v="18-ago"/>
    <d v="2021-08-25T00:00:00"/>
    <s v="Consulta Resolutiva"/>
    <s v="HC"/>
    <d v="2021-08-25T00:00:00"/>
    <s v="Se recibe HC con fecha de atención 25/08/2021 consulta resolutiva psquiatría, la cual no soporta la respuesta a la canalización, no se evidencia atención de valoración integral."/>
    <x v="1"/>
    <x v="5"/>
    <x v="0"/>
    <x v="0"/>
    <s v="F I"/>
    <x v="1"/>
  </r>
  <r>
    <n v="219"/>
    <x v="3"/>
    <x v="1"/>
    <x v="8"/>
    <s v=""/>
    <x v="14"/>
    <s v="CVI"/>
    <x v="3"/>
    <s v="CC"/>
    <n v="20037942"/>
    <n v="91"/>
    <x v="14"/>
    <s v="23-ago"/>
    <d v="2021-09-02T00:00:00"/>
    <s v="Seguimiento cohorte"/>
    <s v="HC"/>
    <d v="2021-09-02T00:00:00"/>
    <s v="Se recibe HC con soporte de seguimeinto desde la cohorte de vejez, no se da alcance a la respuesta de la canalización."/>
    <x v="1"/>
    <x v="8"/>
    <x v="0"/>
    <x v="0"/>
    <s v="F I"/>
    <x v="1"/>
  </r>
  <r>
    <n v="220"/>
    <x v="3"/>
    <x v="3"/>
    <x v="3"/>
    <s v=""/>
    <x v="14"/>
    <s v="CVI"/>
    <x v="3"/>
    <s v="CC"/>
    <n v="17040958"/>
    <n v="81"/>
    <x v="14"/>
    <s v="31-jul"/>
    <m/>
    <s v="NINGUNA"/>
    <s v="No envían soporte de la respuesta a la canalización."/>
    <m/>
    <m/>
    <x v="3"/>
    <x v="3"/>
    <x v="0"/>
    <x v="0"/>
    <s v="N D"/>
    <x v="1"/>
  </r>
  <r>
    <n v="221"/>
    <x v="8"/>
    <x v="0"/>
    <x v="6"/>
    <s v="ADOLESCENCIA"/>
    <x v="14"/>
    <s v="CVI"/>
    <x v="8"/>
    <s v="TI"/>
    <n v="1055126322"/>
    <n v="17"/>
    <x v="14"/>
    <s v="27-ago"/>
    <d v="2021-09-28T00:00:00"/>
    <s v="Consulta Valoración integral"/>
    <s v="HC"/>
    <d v="2021-09-28T00:00:00"/>
    <s v="Se recibe HC con fecha de atención 28/09/2021 de consulta de valoración integral."/>
    <x v="0"/>
    <x v="6"/>
    <x v="4"/>
    <x v="22"/>
    <s v="F I"/>
    <x v="1"/>
  </r>
  <r>
    <n v="222"/>
    <x v="8"/>
    <x v="3"/>
    <x v="3"/>
    <s v=""/>
    <x v="14"/>
    <s v="CVI"/>
    <x v="8"/>
    <s v="TI"/>
    <n v="1023524609"/>
    <n v="15"/>
    <x v="14"/>
    <s v="21-jul"/>
    <m/>
    <s v="NINGUNA"/>
    <s v="No envían soporte de la respuesta a la canalización."/>
    <m/>
    <m/>
    <x v="3"/>
    <x v="3"/>
    <x v="0"/>
    <x v="0"/>
    <s v="N D"/>
    <x v="1"/>
  </r>
  <r>
    <n v="223"/>
    <x v="8"/>
    <x v="1"/>
    <x v="5"/>
    <s v=""/>
    <x v="14"/>
    <s v="CVI"/>
    <x v="8"/>
    <s v="TI"/>
    <n v="1016716108"/>
    <n v="14"/>
    <x v="14"/>
    <s v="14-jul"/>
    <d v="2021-08-18T00:00:00"/>
    <s v="Consulta Resolutiva"/>
    <s v="HC"/>
    <d v="2021-08-18T00:00:00"/>
    <s v="Se recibe HC con fecha de atención 18/08/2021 consulta resolutiva, la cual no soporta la respuesta a la canalización, no se evidencia atención de valoración integral."/>
    <x v="1"/>
    <x v="5"/>
    <x v="0"/>
    <x v="0"/>
    <s v="F I"/>
    <x v="1"/>
  </r>
  <r>
    <n v="224"/>
    <x v="8"/>
    <x v="3"/>
    <x v="3"/>
    <s v=""/>
    <x v="14"/>
    <s v="CVI"/>
    <x v="8"/>
    <s v="TI"/>
    <n v="1016713401"/>
    <n v="17"/>
    <x v="14"/>
    <s v="7-jun"/>
    <m/>
    <s v="NINGUNA"/>
    <s v="No envían soporte de la respuesta a la canalización."/>
    <m/>
    <m/>
    <x v="3"/>
    <x v="3"/>
    <x v="0"/>
    <x v="0"/>
    <s v="N D"/>
    <x v="1"/>
  </r>
  <r>
    <n v="225"/>
    <x v="8"/>
    <x v="1"/>
    <x v="0"/>
    <s v=""/>
    <x v="14"/>
    <s v="CVI"/>
    <x v="8"/>
    <s v="TI"/>
    <n v="1016018055"/>
    <n v="14"/>
    <x v="14"/>
    <s v="15-jun"/>
    <d v="2021-07-21T00:00:00"/>
    <s v="Consulta Planificación familiar"/>
    <s v="HC"/>
    <d v="2021-07-21T00:00:00"/>
    <s v="Se recibe HC con fecha de atención 21 jul 2021 de planificación familiar, la cual no soporta la respuesta a la canalización, no se evidencia atención de valoración integral."/>
    <x v="1"/>
    <x v="0"/>
    <x v="0"/>
    <x v="0"/>
    <s v="F I"/>
    <x v="1"/>
  </r>
  <r>
    <n v="226"/>
    <x v="8"/>
    <x v="1"/>
    <x v="1"/>
    <s v=""/>
    <x v="14"/>
    <s v="CVI"/>
    <x v="8"/>
    <s v="TI"/>
    <n v="1013577480"/>
    <n v="17"/>
    <x v="14"/>
    <s v="21-jun"/>
    <d v="2021-03-24T00:00:00"/>
    <s v="Consulta Valoración Integral por teleorientación"/>
    <s v="HC"/>
    <d v="2021-03-24T00:00:00"/>
    <s v="Se recibe HC con fecha de atención 24 mar 2021 por teleorientación VI, la cual no soporta la respuesta a la canalización, no se evidencia atención de valoración integral."/>
    <x v="1"/>
    <x v="1"/>
    <x v="0"/>
    <x v="0"/>
    <s v="F I"/>
    <x v="1"/>
  </r>
  <r>
    <n v="227"/>
    <x v="7"/>
    <x v="1"/>
    <x v="4"/>
    <s v=""/>
    <x v="14"/>
    <s v="CVI"/>
    <x v="7"/>
    <s v="RC"/>
    <n v="1141525592"/>
    <n v="6"/>
    <x v="14"/>
    <s v="24-ago"/>
    <m/>
    <s v="No recibe atenciones posterior a la canalización"/>
    <s v="HC"/>
    <m/>
    <s v="Se recibe HC con atenciones previas a la canalización, no se evidencia respuesta a la canalización. "/>
    <x v="1"/>
    <x v="4"/>
    <x v="0"/>
    <x v="0"/>
    <s v="N D"/>
    <x v="1"/>
  </r>
  <r>
    <n v="228"/>
    <x v="4"/>
    <x v="1"/>
    <x v="1"/>
    <s v=""/>
    <x v="14"/>
    <s v="CVI"/>
    <x v="4"/>
    <s v="TI"/>
    <n v="1101206998"/>
    <n v="9"/>
    <x v="14"/>
    <s v="24-ago"/>
    <d v="2021-08-04T00:00:00"/>
    <s v="Consulta Resolutiva"/>
    <s v="HC"/>
    <d v="2021-08-04T00:00:00"/>
    <s v="Se recibe HC de consulta resolutiva previa a la canalización, la cual no da alcance a la respuesta de la canalización. No se evidencia atención de valoración integral."/>
    <x v="1"/>
    <x v="1"/>
    <x v="0"/>
    <x v="0"/>
    <s v="F I"/>
    <x v="1"/>
  </r>
  <r>
    <n v="229"/>
    <x v="7"/>
    <x v="0"/>
    <x v="6"/>
    <s v="PRIMERA INFANCIA"/>
    <x v="14"/>
    <s v="CVI"/>
    <x v="7"/>
    <s v="RC"/>
    <n v="1206226030"/>
    <n v="1"/>
    <x v="14"/>
    <s v="24-jun"/>
    <d v="2021-06-03T00:00:00"/>
    <s v="Consulta Valoración integral"/>
    <s v="HC"/>
    <d v="2021-06-03T00:00:00"/>
    <s v="Se recibe HC con atención de valoración integral del día 03/06/2021, para la fecha de canalización ya habia sido valorada en ésta intervención. Canalización no pertinente por frecuencia de uso."/>
    <x v="0"/>
    <x v="6"/>
    <x v="2"/>
    <x v="23"/>
    <s v="F I"/>
    <x v="1"/>
  </r>
  <r>
    <n v="230"/>
    <x v="7"/>
    <x v="1"/>
    <x v="5"/>
    <s v=""/>
    <x v="14"/>
    <s v="CVI"/>
    <x v="7"/>
    <s v="RC"/>
    <n v="1206226116"/>
    <n v="1"/>
    <x v="14"/>
    <s v="23-jul"/>
    <d v="2021-08-26T00:00:00"/>
    <s v="Consulta Resolutiva"/>
    <s v="HC"/>
    <d v="2021-08-26T00:00:00"/>
    <s v="Se recibe HC con atención resolutiva del programa madre canguro del día 26/08/2021, la cual no soporta la respuesta a la canalización, no se evidencia atención de valoración integral."/>
    <x v="1"/>
    <x v="5"/>
    <x v="0"/>
    <x v="0"/>
    <s v="F I"/>
    <x v="1"/>
  </r>
  <r>
    <n v="231"/>
    <x v="7"/>
    <x v="0"/>
    <x v="6"/>
    <s v="PRIMERA INFANCIA"/>
    <x v="14"/>
    <s v="CVI"/>
    <x v="7"/>
    <s v="RC"/>
    <n v="1206226844"/>
    <n v="0"/>
    <x v="14"/>
    <s v="29-ago"/>
    <d v="2021-08-27T00:00:00"/>
    <s v="Consulta Valoración integral"/>
    <s v="HC"/>
    <d v="2021-08-27T00:00:00"/>
    <s v="Se recibe HC como soporte de la consulta de valoración integral del día 27/08/2021."/>
    <x v="0"/>
    <x v="6"/>
    <x v="2"/>
    <x v="24"/>
    <s v="F I"/>
    <x v="1"/>
  </r>
  <r>
    <n v="232"/>
    <x v="7"/>
    <x v="1"/>
    <x v="5"/>
    <s v=""/>
    <x v="14"/>
    <s v="CVI"/>
    <x v="7"/>
    <s v="RC"/>
    <n v="1206227133"/>
    <n v="0"/>
    <x v="14"/>
    <s v="30-jun"/>
    <m/>
    <s v="Consulta Resolutiva"/>
    <s v="HC"/>
    <m/>
    <s v="Se recibe HC en la cual se evidencian atenciones del programa madre canguro, no se evidencia atención de valoración integral."/>
    <x v="1"/>
    <x v="5"/>
    <x v="0"/>
    <x v="0"/>
    <s v="N D"/>
    <x v="1"/>
  </r>
  <r>
    <n v="233"/>
    <x v="4"/>
    <x v="0"/>
    <x v="6"/>
    <s v="PRIMERA INFANCIA"/>
    <x v="14"/>
    <s v="CVI"/>
    <x v="4"/>
    <s v="TI"/>
    <n v="1023916966"/>
    <n v="11"/>
    <x v="14"/>
    <s v="16-jun"/>
    <d v="2021-07-07T00:00:00"/>
    <s v="Consulta Valoración integral"/>
    <s v="HC"/>
    <d v="2021-07-07T00:00:00"/>
    <s v="Se recibe HC con soporte de consulta de valoración integral del día 07/07/2021."/>
    <x v="0"/>
    <x v="6"/>
    <x v="2"/>
    <x v="25"/>
    <s v="F I"/>
    <x v="1"/>
  </r>
  <r>
    <n v="234"/>
    <x v="4"/>
    <x v="3"/>
    <x v="3"/>
    <s v=""/>
    <x v="14"/>
    <s v="CVI"/>
    <x v="4"/>
    <s v="TI"/>
    <n v="1011225333"/>
    <n v="8"/>
    <x v="14"/>
    <s v="17-jul"/>
    <m/>
    <s v="NINGUNA"/>
    <s v="No envían soporte de la respuesta a la canalización."/>
    <m/>
    <m/>
    <x v="3"/>
    <x v="3"/>
    <x v="0"/>
    <x v="0"/>
    <s v="N D"/>
    <x v="1"/>
  </r>
  <r>
    <n v="235"/>
    <x v="4"/>
    <x v="3"/>
    <x v="5"/>
    <s v=""/>
    <x v="14"/>
    <s v="CVI"/>
    <x v="4"/>
    <s v="RC"/>
    <n v="1028406326"/>
    <n v="7"/>
    <x v="14"/>
    <s v="22-jun"/>
    <m/>
    <s v="Consulta Resolutiva"/>
    <s v="HC"/>
    <m/>
    <s v="Se recibe HC con atenciones resolutivas, paciente en manejo de Cáncer, con diplejia espástica. "/>
    <x v="3"/>
    <x v="5"/>
    <x v="0"/>
    <x v="0"/>
    <s v="N D"/>
    <x v="1"/>
  </r>
  <r>
    <n v="236"/>
    <x v="7"/>
    <x v="1"/>
    <x v="5"/>
    <s v=""/>
    <x v="14"/>
    <s v="CVI"/>
    <x v="7"/>
    <s v="RC"/>
    <n v="1233698234"/>
    <n v="2"/>
    <x v="14"/>
    <s v="11-ago"/>
    <s v="11-ago"/>
    <s v="Consulta Resolutiva"/>
    <s v="HC"/>
    <s v="11-ago"/>
    <s v="Se recibe HC con atención del  11/08/2021 consulta resolutiva, no se soporta la respuesta a la canalización. "/>
    <x v="1"/>
    <x v="5"/>
    <x v="0"/>
    <x v="0"/>
    <n v="0"/>
    <x v="0"/>
  </r>
  <r>
    <n v="237"/>
    <x v="5"/>
    <x v="1"/>
    <x v="4"/>
    <s v=""/>
    <x v="14"/>
    <s v="CVI"/>
    <x v="5"/>
    <s v="CC"/>
    <n v="1026601503"/>
    <n v="55"/>
    <x v="14"/>
    <s v="29-jul"/>
    <m/>
    <s v="Sin atenciones posteriores a la canalización."/>
    <s v="HC"/>
    <m/>
    <s v="Se recibe HC sin atenciones posteriores a la canalización. No se evidencia atención de valoración integral."/>
    <x v="1"/>
    <x v="4"/>
    <x v="0"/>
    <x v="0"/>
    <s v="N D"/>
    <x v="1"/>
  </r>
  <r>
    <n v="238"/>
    <x v="7"/>
    <x v="0"/>
    <x v="7"/>
    <s v=""/>
    <x v="14"/>
    <s v="CVI"/>
    <x v="7"/>
    <s v="RC"/>
    <n v="1233915929"/>
    <n v="3"/>
    <x v="14"/>
    <s v="8-jun"/>
    <d v="2021-03-15T00:00:00"/>
    <s v="Consulta Valoración integral"/>
    <s v="HC"/>
    <d v="2021-03-15T00:00:00"/>
    <s v="Se recibe HC con fecha de atención 15 mar 2021 VaIoración integral, soporta la respuesta a la canalización, por frecuencias de uso de la valoración integral la próxima consulta le corresoponde el 15 mar 2022, no en el mes que fue canalizada."/>
    <x v="0"/>
    <x v="7"/>
    <x v="0"/>
    <x v="0"/>
    <s v="F I"/>
    <x v="1"/>
  </r>
  <r>
    <n v="239"/>
    <x v="5"/>
    <x v="3"/>
    <x v="3"/>
    <s v=""/>
    <x v="14"/>
    <s v="CVI"/>
    <x v="5"/>
    <s v="CC"/>
    <n v="1022941483"/>
    <n v="33"/>
    <x v="14"/>
    <s v="31-jul"/>
    <m/>
    <s v="NINGUNA"/>
    <s v="No envían soporte de la respuesta a la canalización."/>
    <m/>
    <m/>
    <x v="3"/>
    <x v="3"/>
    <x v="0"/>
    <x v="0"/>
    <s v="N D"/>
    <x v="1"/>
  </r>
  <r>
    <n v="240"/>
    <x v="5"/>
    <x v="3"/>
    <x v="3"/>
    <s v=""/>
    <x v="14"/>
    <s v="CVI"/>
    <x v="5"/>
    <s v="CC"/>
    <n v="1022327554"/>
    <n v="35"/>
    <x v="14"/>
    <s v="22-jun"/>
    <m/>
    <s v="NINGUNA"/>
    <s v="ARCHIVO DAÑADO, NO PUEDE REPARARSE"/>
    <m/>
    <m/>
    <x v="3"/>
    <x v="3"/>
    <x v="0"/>
    <x v="0"/>
    <s v="N D"/>
    <x v="1"/>
  </r>
  <r>
    <n v="241"/>
    <x v="5"/>
    <x v="1"/>
    <x v="5"/>
    <s v=""/>
    <x v="14"/>
    <s v="CVI"/>
    <x v="5"/>
    <s v="CC"/>
    <n v="1020761625"/>
    <n v="31"/>
    <x v="14"/>
    <s v="19-jul"/>
    <d v="2021-08-13T00:00:00"/>
    <s v="Consulta Resolutiva"/>
    <s v="HC"/>
    <d v="2021-08-13T00:00:00"/>
    <s v="Se recibe HC con atención por consulra resolutiva del día 13/08/2021, no da alcance a la respuesta de la canalización, no se evidencia atención de valoración integral. "/>
    <x v="1"/>
    <x v="5"/>
    <x v="0"/>
    <x v="0"/>
    <s v="F I"/>
    <x v="1"/>
  </r>
  <r>
    <n v="242"/>
    <x v="5"/>
    <x v="3"/>
    <x v="3"/>
    <s v=""/>
    <x v="14"/>
    <s v="CVI"/>
    <x v="5"/>
    <s v="CC"/>
    <n v="1016026289"/>
    <n v="31"/>
    <x v="14"/>
    <s v="28-jul"/>
    <m/>
    <s v="NINGUNA"/>
    <s v="No envían soporte de la respuesta a la canalización."/>
    <m/>
    <m/>
    <x v="3"/>
    <x v="3"/>
    <x v="0"/>
    <x v="0"/>
    <s v="N D"/>
    <x v="1"/>
  </r>
  <r>
    <n v="243"/>
    <x v="5"/>
    <x v="1"/>
    <x v="0"/>
    <s v=""/>
    <x v="14"/>
    <s v="CVI"/>
    <x v="5"/>
    <s v="CC"/>
    <n v="1010192478"/>
    <n v="31"/>
    <x v="14"/>
    <s v="15-jun"/>
    <d v="2021-07-02T00:00:00"/>
    <s v="Citología CCU"/>
    <s v="HC"/>
    <d v="2021-07-02T00:00:00"/>
    <s v="Se recibe HC con atención de citología CCU del día 02/07/2021. No da alcance a la respuesta de la canalización. No se evidencia consulta de valoración integral."/>
    <x v="1"/>
    <x v="0"/>
    <x v="0"/>
    <x v="0"/>
    <s v="F I"/>
    <x v="1"/>
  </r>
  <r>
    <n v="244"/>
    <x v="10"/>
    <x v="1"/>
    <x v="0"/>
    <s v=""/>
    <x v="14"/>
    <s v="CVI"/>
    <x v="10"/>
    <s v="CC"/>
    <n v="52341872"/>
    <n v="46"/>
    <x v="14"/>
    <s v="31-ago"/>
    <d v="2021-09-08T00:00:00"/>
    <s v="Tamizaje agudeza visual"/>
    <s v="HC"/>
    <d v="2021-09-08T00:00:00"/>
    <s v="Se recibe HC con atención de agudeza visual posterior a la canalización, no se evidencia consulta de valoración integral."/>
    <x v="1"/>
    <x v="0"/>
    <x v="0"/>
    <x v="0"/>
    <s v="F I"/>
    <x v="1"/>
  </r>
  <r>
    <n v="245"/>
    <x v="5"/>
    <x v="2"/>
    <x v="2"/>
    <s v=""/>
    <x v="14"/>
    <s v="CVI"/>
    <x v="5"/>
    <s v="CC"/>
    <n v="80280308"/>
    <n v="46"/>
    <x v="14"/>
    <s v="21-jul"/>
    <d v="2021-09-24T00:00:00"/>
    <s v="Ninguna"/>
    <s v="Pantallazo citas asignadas"/>
    <d v="2021-09-24T00:00:00"/>
    <s v="Se recibe pantallazo de citas asignadas, se evidencia cita incumplida por el paciente."/>
    <x v="2"/>
    <x v="2"/>
    <x v="0"/>
    <x v="0"/>
    <s v="F I"/>
    <x v="1"/>
  </r>
  <r>
    <n v="246"/>
    <x v="6"/>
    <x v="3"/>
    <x v="3"/>
    <s v=""/>
    <x v="14"/>
    <s v="CVI"/>
    <x v="6"/>
    <s v="CC"/>
    <n v="1000036342"/>
    <n v="20"/>
    <x v="14"/>
    <s v="15-jul"/>
    <m/>
    <s v="NINGUNA"/>
    <s v="No envían soporte de la respuesta a la canalización."/>
    <m/>
    <m/>
    <x v="3"/>
    <x v="3"/>
    <x v="0"/>
    <x v="0"/>
    <s v="N D"/>
    <x v="1"/>
  </r>
  <r>
    <n v="247"/>
    <x v="5"/>
    <x v="0"/>
    <x v="6"/>
    <s v="ADULTEZ"/>
    <x v="14"/>
    <s v="CVI"/>
    <x v="5"/>
    <s v="CC"/>
    <n v="80214005"/>
    <n v="37"/>
    <x v="14"/>
    <s v="20-jun"/>
    <d v="2021-07-14T00:00:00"/>
    <s v="Consulta Valoración integral"/>
    <s v="HC"/>
    <d v="2021-07-14T00:00:00"/>
    <s v="Se recibe HC con soporte de consulta de valoración integral del día 14/07/2021."/>
    <x v="0"/>
    <x v="6"/>
    <x v="1"/>
    <x v="26"/>
    <s v="F I"/>
    <x v="1"/>
  </r>
  <r>
    <n v="248"/>
    <x v="5"/>
    <x v="1"/>
    <x v="4"/>
    <s v=""/>
    <x v="14"/>
    <s v="CVI"/>
    <x v="5"/>
    <s v="CC"/>
    <n v="79826013"/>
    <n v="47"/>
    <x v="14"/>
    <s v="19-jul"/>
    <m/>
    <s v="No recibe atenciones posterior a la canalización"/>
    <s v="HC"/>
    <m/>
    <s v="Se recibe HC sin atenciones posteriores a la canalización. No se evidencia atención de valoración integral."/>
    <x v="1"/>
    <x v="4"/>
    <x v="0"/>
    <x v="0"/>
    <s v="N D"/>
    <x v="1"/>
  </r>
  <r>
    <n v="249"/>
    <x v="5"/>
    <x v="1"/>
    <x v="2"/>
    <s v=""/>
    <x v="14"/>
    <s v="CVI"/>
    <x v="5"/>
    <s v="CC"/>
    <n v="52966311"/>
    <n v="42"/>
    <x v="14"/>
    <s v="17-ago"/>
    <d v="2021-08-20T00:00:00"/>
    <s v="Inasistencia a la consulta asignada."/>
    <s v="HC"/>
    <d v="2021-08-20T00:00:00"/>
    <s v="Se recibe HC con soporte de inasistencia de consulta agendada para el día 20/08/2021."/>
    <x v="1"/>
    <x v="2"/>
    <x v="0"/>
    <x v="0"/>
    <s v="F I"/>
    <x v="1"/>
  </r>
  <r>
    <n v="250"/>
    <x v="5"/>
    <x v="3"/>
    <x v="3"/>
    <s v=""/>
    <x v="14"/>
    <s v="CVI"/>
    <x v="5"/>
    <s v="CC"/>
    <n v="52364156"/>
    <n v="49"/>
    <x v="14"/>
    <s v="11-jun"/>
    <m/>
    <s v="NINGUNA"/>
    <s v="No envían soporte de la respuesta a la canalización."/>
    <m/>
    <m/>
    <x v="3"/>
    <x v="3"/>
    <x v="0"/>
    <x v="0"/>
    <s v="N D"/>
    <x v="1"/>
  </r>
  <r>
    <n v="251"/>
    <x v="5"/>
    <x v="3"/>
    <x v="3"/>
    <s v=""/>
    <x v="14"/>
    <s v="CVI"/>
    <x v="5"/>
    <s v="CC"/>
    <n v="39696405"/>
    <n v="59"/>
    <x v="14"/>
    <s v="22-jul"/>
    <m/>
    <s v="NINGUNA"/>
    <s v="No envían soporte de la respuesta a la canalización."/>
    <m/>
    <m/>
    <x v="3"/>
    <x v="3"/>
    <x v="0"/>
    <x v="0"/>
    <s v="N D"/>
    <x v="1"/>
  </r>
  <r>
    <n v="252"/>
    <x v="5"/>
    <x v="3"/>
    <x v="3"/>
    <s v=""/>
    <x v="14"/>
    <s v="CVI"/>
    <x v="5"/>
    <s v="CC"/>
    <n v="33745446"/>
    <n v="38"/>
    <x v="14"/>
    <s v="24-ago"/>
    <m/>
    <s v="NINGUNA"/>
    <s v="No envían soporte de la respuesta a la canalización."/>
    <m/>
    <m/>
    <x v="3"/>
    <x v="3"/>
    <x v="0"/>
    <x v="0"/>
    <s v="N D"/>
    <x v="1"/>
  </r>
  <r>
    <n v="253"/>
    <x v="6"/>
    <x v="0"/>
    <x v="6"/>
    <s v="JUVENTUD"/>
    <x v="14"/>
    <s v="CVI"/>
    <x v="6"/>
    <s v="CC"/>
    <n v="1000991853"/>
    <n v="19"/>
    <x v="14"/>
    <s v="26-jun"/>
    <d v="2021-08-11T00:00:00"/>
    <s v="Consulta Valoración integral"/>
    <s v="HC"/>
    <d v="2021-08-11T00:00:00"/>
    <s v="Se recibe HC como soporte de la consulta de valoración integral del día 11/08/2021."/>
    <x v="0"/>
    <x v="6"/>
    <x v="5"/>
    <x v="27"/>
    <s v="F I"/>
    <x v="1"/>
  </r>
  <r>
    <n v="254"/>
    <x v="5"/>
    <x v="1"/>
    <x v="5"/>
    <s v=""/>
    <x v="14"/>
    <s v="CVI"/>
    <x v="5"/>
    <s v="CC"/>
    <n v="32864846"/>
    <n v="49"/>
    <x v="14"/>
    <s v="25-jun"/>
    <d v="2021-06-29T00:00:00"/>
    <s v="Consulta resolutiva"/>
    <s v="HC "/>
    <d v="2021-06-29T00:00:00"/>
    <s v="Se recibe HC con atención por psquiatria del día 29/06/2021, no da alcance a la respuesta de la canalización, no se evidencia atención de valoración integral. "/>
    <x v="1"/>
    <x v="5"/>
    <x v="0"/>
    <x v="0"/>
    <s v="F I"/>
    <x v="1"/>
  </r>
  <r>
    <n v="255"/>
    <x v="6"/>
    <x v="1"/>
    <x v="4"/>
    <s v=""/>
    <x v="14"/>
    <s v="CVI"/>
    <x v="6"/>
    <s v="CC"/>
    <n v="1002071357"/>
    <n v="24"/>
    <x v="14"/>
    <s v="11-ago"/>
    <m/>
    <s v="No recibe atenciones posterior a la canalización"/>
    <s v="HC"/>
    <m/>
    <s v="Se recibe HC sin atenciones posteriores a la canalización. No se evidencia atención de valoración integral."/>
    <x v="1"/>
    <x v="4"/>
    <x v="0"/>
    <x v="0"/>
    <s v="N D"/>
    <x v="1"/>
  </r>
  <r>
    <n v="256"/>
    <x v="6"/>
    <x v="1"/>
    <x v="5"/>
    <s v=""/>
    <x v="14"/>
    <s v="CVI"/>
    <x v="6"/>
    <s v="CC"/>
    <n v="1005279521"/>
    <n v="23"/>
    <x v="14"/>
    <s v="28-jul"/>
    <d v="2021-08-25T00:00:00"/>
    <s v="Consulta Resolutiva"/>
    <s v="HC"/>
    <d v="2021-08-25T00:00:00"/>
    <s v="Se recibe HC con atención de consulta resolutiva del día 25/08/2021"/>
    <x v="1"/>
    <x v="5"/>
    <x v="0"/>
    <x v="0"/>
    <s v="F I"/>
    <x v="1"/>
  </r>
  <r>
    <n v="257"/>
    <x v="5"/>
    <x v="1"/>
    <x v="8"/>
    <s v=""/>
    <x v="14"/>
    <s v="CVI"/>
    <x v="5"/>
    <s v="CC"/>
    <n v="23964224"/>
    <n v="58"/>
    <x v="14"/>
    <s v="30-jun"/>
    <d v="2021-07-26T00:00:00"/>
    <s v="Consulta Resolutiva"/>
    <s v="HC"/>
    <d v="2021-07-26T00:00:00"/>
    <s v="Se recibe HC con atención de consulta resolutiva del día 26/07/2021, psicología extramural."/>
    <x v="1"/>
    <x v="8"/>
    <x v="0"/>
    <x v="0"/>
    <s v="F I"/>
    <x v="1"/>
  </r>
  <r>
    <n v="258"/>
    <x v="6"/>
    <x v="3"/>
    <x v="3"/>
    <s v=""/>
    <x v="14"/>
    <s v="CVI"/>
    <x v="6"/>
    <s v="CC"/>
    <n v="1192776484"/>
    <n v="20"/>
    <x v="14"/>
    <s v="19-jun"/>
    <m/>
    <s v="NINGUNA"/>
    <s v="No envían soporte de la respuesta a la canalización."/>
    <m/>
    <m/>
    <x v="3"/>
    <x v="3"/>
    <x v="0"/>
    <x v="0"/>
    <s v="N D"/>
    <x v="1"/>
  </r>
  <r>
    <n v="259"/>
    <x v="6"/>
    <x v="0"/>
    <x v="6"/>
    <s v="JUVENTUD"/>
    <x v="14"/>
    <s v="CVI"/>
    <x v="6"/>
    <s v="CC"/>
    <n v="1010240315"/>
    <n v="23"/>
    <x v="14"/>
    <s v="20-ago"/>
    <d v="2021-09-09T00:00:00"/>
    <s v="Consulta Valoración integral"/>
    <s v="HC"/>
    <d v="2021-09-09T00:00:00"/>
    <s v="Se recibe HC con atención de valoración integral del día 09/09/2021."/>
    <x v="0"/>
    <x v="6"/>
    <x v="5"/>
    <x v="28"/>
    <s v="F I"/>
    <x v="1"/>
  </r>
  <r>
    <n v="260"/>
    <x v="6"/>
    <x v="1"/>
    <x v="8"/>
    <s v=""/>
    <x v="14"/>
    <s v="CVI"/>
    <x v="6"/>
    <s v="CC"/>
    <n v="1011093086"/>
    <n v="25"/>
    <x v="14"/>
    <s v="23-ago"/>
    <d v="2021-08-20T00:00:00"/>
    <s v="Seguimiento cohorte crónicos"/>
    <s v="HC"/>
    <d v="2021-08-20T00:00:00"/>
    <s v="Se recibe HC con atención de seguimiento de crónicos del día 20/08/2021. No da alcance a la respuesta de la canalización. No se evidencia consulta de valoración integral."/>
    <x v="1"/>
    <x v="8"/>
    <x v="0"/>
    <x v="0"/>
    <s v="F I"/>
    <x v="1"/>
  </r>
  <r>
    <n v="261"/>
    <x v="6"/>
    <x v="3"/>
    <x v="3"/>
    <s v=""/>
    <x v="14"/>
    <s v="CVI"/>
    <x v="6"/>
    <s v="CC"/>
    <n v="1024551126"/>
    <n v="27"/>
    <x v="14"/>
    <s v="12-ago"/>
    <m/>
    <s v="NINGUNA"/>
    <s v="No envían soporte de la respuesta a la canalización."/>
    <m/>
    <m/>
    <x v="3"/>
    <x v="3"/>
    <x v="0"/>
    <x v="0"/>
    <s v="N D"/>
    <x v="1"/>
  </r>
  <r>
    <n v="262"/>
    <x v="6"/>
    <x v="0"/>
    <x v="6"/>
    <s v="JUVENTUD"/>
    <x v="14"/>
    <s v="CVI"/>
    <x v="6"/>
    <s v="CC"/>
    <n v="1023969450"/>
    <n v="23"/>
    <x v="14"/>
    <s v="21-jul"/>
    <d v="2021-08-26T00:00:00"/>
    <s v="Consulta Valoración integral"/>
    <s v="HC"/>
    <d v="2021-08-26T00:00:00"/>
    <s v="Se recibe HC con atención de valoración integral del día 26/08/2021."/>
    <x v="0"/>
    <x v="6"/>
    <x v="5"/>
    <x v="29"/>
    <s v="F I"/>
    <x v="1"/>
  </r>
  <r>
    <n v="263"/>
    <x v="6"/>
    <x v="3"/>
    <x v="3"/>
    <s v=""/>
    <x v="14"/>
    <s v="CVI"/>
    <x v="6"/>
    <s v="CC"/>
    <n v="1020786340"/>
    <n v="28"/>
    <x v="14"/>
    <s v="26-jul"/>
    <m/>
    <s v="NINGUNA"/>
    <s v="No envían soporte de la respuesta a la canalización."/>
    <m/>
    <m/>
    <x v="3"/>
    <x v="3"/>
    <x v="0"/>
    <x v="0"/>
    <s v="N D"/>
    <x v="1"/>
  </r>
  <r>
    <n v="264"/>
    <x v="2"/>
    <x v="1"/>
    <x v="8"/>
    <s v=""/>
    <x v="15"/>
    <s v="SBU"/>
    <x v="2"/>
    <s v="CC"/>
    <n v="4131876"/>
    <n v="62"/>
    <x v="15"/>
    <d v="2021-08-30T00:00:00"/>
    <d v="2021-09-02T00:00:00"/>
    <s v="EFECTIVA ODONTOLOGIA"/>
    <s v="HC"/>
    <d v="2021-09-02T00:00:00"/>
    <s v="TELECONSULTA"/>
    <x v="1"/>
    <x v="8"/>
    <x v="0"/>
    <x v="0"/>
    <n v="3"/>
    <x v="0"/>
  </r>
  <r>
    <n v="265"/>
    <x v="3"/>
    <x v="3"/>
    <x v="3"/>
    <s v=""/>
    <x v="15"/>
    <s v="CVI"/>
    <x v="3"/>
    <s v="CC"/>
    <n v="19284856"/>
    <n v="65"/>
    <x v="15"/>
    <s v="20-jun"/>
    <m/>
    <s v="NO ASISTIO"/>
    <s v="NA"/>
    <m/>
    <s v="SIN SOPORTE"/>
    <x v="3"/>
    <x v="3"/>
    <x v="0"/>
    <x v="0"/>
    <s v="N D"/>
    <x v="1"/>
  </r>
  <r>
    <n v="266"/>
    <x v="3"/>
    <x v="1"/>
    <x v="8"/>
    <s v=""/>
    <x v="15"/>
    <s v="CVI"/>
    <x v="3"/>
    <s v="CC"/>
    <n v="20336251"/>
    <n v="84"/>
    <x v="15"/>
    <d v="2021-07-05T00:00:00"/>
    <d v="2021-09-30T00:00:00"/>
    <s v="EFECTIVA CONSULTA"/>
    <s v="HC"/>
    <d v="2021-09-30T00:00:00"/>
    <s v="Consulta de programa de cronicos para reformulacion"/>
    <x v="1"/>
    <x v="8"/>
    <x v="0"/>
    <x v="0"/>
    <n v="87"/>
    <x v="1"/>
  </r>
  <r>
    <n v="267"/>
    <x v="1"/>
    <x v="0"/>
    <x v="0"/>
    <s v=""/>
    <x v="15"/>
    <s v="TAM"/>
    <x v="1"/>
    <s v="CC"/>
    <n v="26842406"/>
    <n v="53"/>
    <x v="15"/>
    <d v="2021-08-16T00:00:00"/>
    <d v="2021-09-22T00:00:00"/>
    <s v="EFECTIVA"/>
    <s v="HC"/>
    <d v="2021-09-22T00:00:00"/>
    <s v="consulta y reporte de   Cito - adn vph"/>
    <x v="0"/>
    <x v="0"/>
    <x v="0"/>
    <x v="0"/>
    <n v="37"/>
    <x v="1"/>
  </r>
  <r>
    <n v="268"/>
    <x v="3"/>
    <x v="3"/>
    <x v="3"/>
    <s v=""/>
    <x v="15"/>
    <s v="CVI"/>
    <x v="3"/>
    <s v="CC"/>
    <n v="28565466"/>
    <n v="62"/>
    <x v="15"/>
    <s v="28-jul"/>
    <d v="2021-08-13T00:00:00"/>
    <s v="EFECTIVA VEEJZ"/>
    <s v="HC"/>
    <d v="2021-08-13T00:00:00"/>
    <s v="SIN SOPORTE"/>
    <x v="3"/>
    <x v="3"/>
    <x v="0"/>
    <x v="0"/>
    <s v="F I"/>
    <x v="1"/>
  </r>
  <r>
    <n v="269"/>
    <x v="5"/>
    <x v="3"/>
    <x v="3"/>
    <s v=""/>
    <x v="15"/>
    <s v="CVI"/>
    <x v="5"/>
    <s v="CC"/>
    <n v="35509355"/>
    <n v="54"/>
    <x v="15"/>
    <s v="31-ago"/>
    <m/>
    <s v="EFECTIVA"/>
    <s v="HC"/>
    <m/>
    <s v="SIN SOPORTE"/>
    <x v="3"/>
    <x v="3"/>
    <x v="0"/>
    <x v="0"/>
    <s v="N D"/>
    <x v="1"/>
  </r>
  <r>
    <n v="270"/>
    <x v="5"/>
    <x v="3"/>
    <x v="3"/>
    <s v=""/>
    <x v="15"/>
    <s v="CVI"/>
    <x v="5"/>
    <s v="CC"/>
    <n v="35514047"/>
    <n v="52"/>
    <x v="15"/>
    <s v="26-ago"/>
    <m/>
    <m/>
    <m/>
    <m/>
    <s v="SIN SOPORTE"/>
    <x v="3"/>
    <x v="3"/>
    <x v="0"/>
    <x v="0"/>
    <s v="N D"/>
    <x v="1"/>
  </r>
  <r>
    <n v="271"/>
    <x v="0"/>
    <x v="3"/>
    <x v="3"/>
    <s v=""/>
    <x v="15"/>
    <s v="VAC"/>
    <x v="0"/>
    <s v="CC"/>
    <n v="51692047"/>
    <n v="70"/>
    <x v="15"/>
    <s v="28-jun"/>
    <m/>
    <s v="NO ASISTIO"/>
    <m/>
    <m/>
    <s v="SIN SOPORTE"/>
    <x v="3"/>
    <x v="3"/>
    <x v="0"/>
    <x v="0"/>
    <s v="N D"/>
    <x v="1"/>
  </r>
  <r>
    <n v="272"/>
    <x v="1"/>
    <x v="3"/>
    <x v="3"/>
    <s v=""/>
    <x v="15"/>
    <s v="TAM"/>
    <x v="1"/>
    <s v="CC"/>
    <n v="52205824"/>
    <n v="47"/>
    <x v="15"/>
    <s v="18-jun"/>
    <d v="2021-09-27T00:00:00"/>
    <s v="NO ASISTIO"/>
    <s v="NA"/>
    <d v="2021-09-27T00:00:00"/>
    <s v="SIN SOPORTE"/>
    <x v="3"/>
    <x v="3"/>
    <x v="0"/>
    <x v="0"/>
    <s v="F I"/>
    <x v="1"/>
  </r>
  <r>
    <n v="273"/>
    <x v="22"/>
    <x v="3"/>
    <x v="3"/>
    <s v=""/>
    <x v="15"/>
    <s v="ARE"/>
    <x v="22"/>
    <s v="CC"/>
    <n v="52238564"/>
    <n v="47"/>
    <x v="15"/>
    <s v="22-jun"/>
    <m/>
    <s v="NO ASISTIO"/>
    <m/>
    <m/>
    <s v="SIN SOPORTE"/>
    <x v="3"/>
    <x v="3"/>
    <x v="0"/>
    <x v="0"/>
    <s v="N D"/>
    <x v="1"/>
  </r>
  <r>
    <n v="274"/>
    <x v="5"/>
    <x v="3"/>
    <x v="3"/>
    <s v=""/>
    <x v="15"/>
    <s v="CVI"/>
    <x v="5"/>
    <s v="CC"/>
    <n v="79460346"/>
    <n v="54"/>
    <x v="15"/>
    <s v="20-ago"/>
    <m/>
    <m/>
    <m/>
    <m/>
    <s v="SIN SOPORTE"/>
    <x v="3"/>
    <x v="3"/>
    <x v="0"/>
    <x v="0"/>
    <s v="N D"/>
    <x v="1"/>
  </r>
  <r>
    <n v="275"/>
    <x v="2"/>
    <x v="3"/>
    <x v="3"/>
    <s v=""/>
    <x v="15"/>
    <s v="SBU"/>
    <x v="2"/>
    <s v="CC"/>
    <n v="79753349"/>
    <n v="47"/>
    <x v="15"/>
    <s v="19-jul"/>
    <d v="2021-08-05T00:00:00"/>
    <s v="EFECTIVA ODONTOLOGIA"/>
    <s v="HC"/>
    <d v="2021-08-05T00:00:00"/>
    <s v="SIN SOPORTE"/>
    <x v="3"/>
    <x v="3"/>
    <x v="0"/>
    <x v="0"/>
    <s v="F I"/>
    <x v="1"/>
  </r>
  <r>
    <n v="276"/>
    <x v="6"/>
    <x v="3"/>
    <x v="3"/>
    <s v=""/>
    <x v="15"/>
    <s v="CVI"/>
    <x v="6"/>
    <s v="CC"/>
    <n v="1000586666"/>
    <n v="25"/>
    <x v="15"/>
    <s v="21-jun"/>
    <d v="2021-08-14T00:00:00"/>
    <s v="NO ASISTIO"/>
    <s v="NA"/>
    <d v="2021-08-14T00:00:00"/>
    <s v="SIN SOPORTE"/>
    <x v="3"/>
    <x v="3"/>
    <x v="0"/>
    <x v="0"/>
    <s v="F I"/>
    <x v="1"/>
  </r>
  <r>
    <n v="277"/>
    <x v="8"/>
    <x v="3"/>
    <x v="3"/>
    <s v=""/>
    <x v="15"/>
    <s v="CVI"/>
    <x v="8"/>
    <s v="TI"/>
    <n v="1001065559"/>
    <n v="18"/>
    <x v="15"/>
    <s v="28-jun"/>
    <d v="2021-10-04T00:00:00"/>
    <s v="EFECTIVA CNP"/>
    <s v="HC"/>
    <d v="2021-10-04T00:00:00"/>
    <s v="SIN SOPORTE"/>
    <x v="3"/>
    <x v="3"/>
    <x v="0"/>
    <x v="0"/>
    <s v="F I"/>
    <x v="1"/>
  </r>
  <r>
    <n v="278"/>
    <x v="6"/>
    <x v="3"/>
    <x v="3"/>
    <s v=""/>
    <x v="15"/>
    <s v="CVI"/>
    <x v="6"/>
    <s v="CC"/>
    <n v="1001299887"/>
    <n v="19"/>
    <x v="15"/>
    <s v="26-jun"/>
    <d v="2021-08-21T00:00:00"/>
    <s v="EFECTIVO CONSULTA"/>
    <s v="HC"/>
    <d v="2021-08-21T00:00:00"/>
    <s v="SIN SOPORTE"/>
    <x v="3"/>
    <x v="3"/>
    <x v="0"/>
    <x v="0"/>
    <s v="F I"/>
    <x v="1"/>
  </r>
  <r>
    <n v="279"/>
    <x v="1"/>
    <x v="3"/>
    <x v="3"/>
    <s v=""/>
    <x v="15"/>
    <s v="TAM"/>
    <x v="1"/>
    <s v="CC"/>
    <n v="1003309504"/>
    <n v="33"/>
    <x v="15"/>
    <s v="23-ago"/>
    <d v="2021-08-30T00:00:00"/>
    <s v="NO ASISTIO"/>
    <s v="NA"/>
    <d v="2021-08-30T00:00:00"/>
    <s v="SIN SOPORTE"/>
    <x v="3"/>
    <x v="3"/>
    <x v="0"/>
    <x v="0"/>
    <s v="F I"/>
    <x v="1"/>
  </r>
  <r>
    <n v="280"/>
    <x v="19"/>
    <x v="1"/>
    <x v="8"/>
    <s v=""/>
    <x v="15"/>
    <s v="PNF"/>
    <x v="19"/>
    <s v="CC"/>
    <n v="1003562472"/>
    <n v="21"/>
    <x v="15"/>
    <d v="2021-07-11T00:00:00"/>
    <d v="2021-07-19T00:00:00"/>
    <s v="EFECTIVA PNF"/>
    <s v="HC"/>
    <d v="2021-07-19T00:00:00"/>
    <s v="SE CUMPLE CON EL OBJETIVO QUE ES PLANIFICACION PERO ES TELEMEDICINA "/>
    <x v="1"/>
    <x v="8"/>
    <x v="0"/>
    <x v="0"/>
    <n v="8"/>
    <x v="0"/>
  </r>
  <r>
    <n v="281"/>
    <x v="19"/>
    <x v="3"/>
    <x v="3"/>
    <s v=""/>
    <x v="15"/>
    <s v="PNF"/>
    <x v="19"/>
    <s v="CC"/>
    <n v="1010035717"/>
    <n v="20"/>
    <x v="15"/>
    <s v="14-ago"/>
    <d v="2021-06-28T00:00:00"/>
    <s v="EFECTIVA DIU"/>
    <s v="HC"/>
    <d v="2021-06-28T00:00:00"/>
    <s v="SIN SOPORTE"/>
    <x v="3"/>
    <x v="3"/>
    <x v="0"/>
    <x v="0"/>
    <s v="F I"/>
    <x v="1"/>
  </r>
  <r>
    <n v="282"/>
    <x v="6"/>
    <x v="3"/>
    <x v="3"/>
    <s v=""/>
    <x v="15"/>
    <s v="CVI"/>
    <x v="6"/>
    <s v="CC"/>
    <n v="1010085496"/>
    <n v="21"/>
    <x v="15"/>
    <s v="18-ago"/>
    <m/>
    <s v="NO ASISTIO"/>
    <m/>
    <m/>
    <s v="SIN SOPORTE"/>
    <x v="3"/>
    <x v="3"/>
    <x v="0"/>
    <x v="0"/>
    <s v="N D"/>
    <x v="1"/>
  </r>
  <r>
    <n v="283"/>
    <x v="23"/>
    <x v="1"/>
    <x v="3"/>
    <s v=""/>
    <x v="15"/>
    <s v="PNF"/>
    <x v="23"/>
    <s v="TI"/>
    <n v="1011088086"/>
    <n v="16"/>
    <x v="15"/>
    <d v="2021-08-31T00:00:00"/>
    <m/>
    <s v="EFECTIVA PNF"/>
    <s v="HC"/>
    <m/>
    <s v="NO ADJUNTA SOPORTE"/>
    <x v="1"/>
    <x v="3"/>
    <x v="0"/>
    <x v="0"/>
    <s v="N D"/>
    <x v="1"/>
  </r>
  <r>
    <n v="284"/>
    <x v="0"/>
    <x v="1"/>
    <x v="3"/>
    <s v=""/>
    <x v="15"/>
    <s v="VAC"/>
    <x v="0"/>
    <s v="RC"/>
    <n v="1011253291"/>
    <n v="3"/>
    <x v="15"/>
    <d v="2021-06-28T00:00:00"/>
    <m/>
    <s v="EFECTIVA 01/07/2021. MENOR 2 AÑOS CON ESQUEMA AL DIA PARA LA EDAD. SE REMITE PARA DOSIS ADICIONAL SARAMPION Y RUBEOLA E INFLUENZA..28/07/2021. MENOR CON DOSIS ADICIONAL DE SARAMPION Y RUBEOLA 22/07/2021 HOSPITAL DE USME I NIVEL E.S.E. UPA DANUBIO AZUL"/>
    <s v="PAI"/>
    <m/>
    <s v="NO ADJUNTA SOPORTE"/>
    <x v="1"/>
    <x v="3"/>
    <x v="0"/>
    <x v="0"/>
    <s v="N D"/>
    <x v="1"/>
  </r>
  <r>
    <n v="285"/>
    <x v="7"/>
    <x v="1"/>
    <x v="3"/>
    <s v=""/>
    <x v="15"/>
    <s v="CVI"/>
    <x v="7"/>
    <s v="RC"/>
    <n v="1011256465"/>
    <n v="2"/>
    <x v="15"/>
    <d v="2021-08-22T00:00:00"/>
    <m/>
    <s v="EFECTIVA"/>
    <s v="HC"/>
    <m/>
    <s v="NO ADJUNTA SOPORTE"/>
    <x v="1"/>
    <x v="3"/>
    <x v="0"/>
    <x v="0"/>
    <s v="N D"/>
    <x v="1"/>
  </r>
  <r>
    <n v="286"/>
    <x v="8"/>
    <x v="1"/>
    <x v="8"/>
    <s v=""/>
    <x v="15"/>
    <s v="CVI"/>
    <x v="8"/>
    <s v="TI"/>
    <n v="1014859767"/>
    <n v="16"/>
    <x v="15"/>
    <d v="2021-06-26T00:00:00"/>
    <d v="2021-08-13T00:00:00"/>
    <s v="EFECTIVA CONSULTA"/>
    <s v="HC"/>
    <d v="2021-08-13T00:00:00"/>
    <s v="Es una consulta con enfoque a regulacion de la fecundidad, no una consulta de valoraciin integral, realiza solictid de laboratorios acorde a riesgos identificados, se debe fortalacer la identificacion de riesgos  deacuerdo a la valoracion integral"/>
    <x v="1"/>
    <x v="8"/>
    <x v="0"/>
    <x v="0"/>
    <n v="48"/>
    <x v="1"/>
  </r>
  <r>
    <n v="287"/>
    <x v="5"/>
    <x v="1"/>
    <x v="3"/>
    <s v=""/>
    <x v="15"/>
    <s v="CVI"/>
    <x v="5"/>
    <s v="CC"/>
    <n v="1015394434"/>
    <n v="35"/>
    <x v="15"/>
    <d v="2021-06-25T00:00:00"/>
    <m/>
    <m/>
    <m/>
    <m/>
    <s v="Es una consulta  de Fecha 12/04/2021  previa a la canalizacion "/>
    <x v="1"/>
    <x v="3"/>
    <x v="0"/>
    <x v="0"/>
    <s v="N D"/>
    <x v="1"/>
  </r>
  <r>
    <n v="288"/>
    <x v="6"/>
    <x v="2"/>
    <x v="4"/>
    <s v=""/>
    <x v="15"/>
    <s v="CVI"/>
    <x v="6"/>
    <s v="CC"/>
    <n v="1015434056"/>
    <n v="29"/>
    <x v="15"/>
    <d v="2021-08-09T00:00:00"/>
    <m/>
    <s v="NO ASISTIO"/>
    <m/>
    <m/>
    <s v="no se envidencia atencion "/>
    <x v="2"/>
    <x v="4"/>
    <x v="0"/>
    <x v="0"/>
    <s v="N D"/>
    <x v="1"/>
  </r>
  <r>
    <n v="289"/>
    <x v="0"/>
    <x v="1"/>
    <x v="3"/>
    <s v=""/>
    <x v="15"/>
    <s v="VAC"/>
    <x v="0"/>
    <s v="RC"/>
    <n v="1015486285"/>
    <n v="2"/>
    <x v="15"/>
    <d v="2021-07-14T00:00:00"/>
    <m/>
    <s v="EFECTIVA 21/07/2021. MENOR 20 MESES CON ESQUEMA AL DIA PARA LA EDAD. REF DPT POLIO, FIEBRE AMARILLA, INFLUENZA  15/07/2021.GRUPO EXTRAMURAL - ENGATIVA; DOSIS ADICIONAL DE SARAMPION Y RUBEOLA 11/06/2021 UPA BELLAVISTA"/>
    <s v="PAI"/>
    <m/>
    <s v="NO ADJUNTA SOPORTE"/>
    <x v="1"/>
    <x v="3"/>
    <x v="0"/>
    <x v="0"/>
    <s v="N D"/>
    <x v="1"/>
  </r>
  <r>
    <n v="290"/>
    <x v="6"/>
    <x v="2"/>
    <x v="4"/>
    <s v=""/>
    <x v="15"/>
    <s v="CVI"/>
    <x v="6"/>
    <s v="CC"/>
    <n v="1016090244"/>
    <n v="25"/>
    <x v="15"/>
    <d v="2021-07-22T00:00:00"/>
    <m/>
    <s v="NO ASISTIO"/>
    <s v="HC"/>
    <m/>
    <s v="no se envidencia atencion "/>
    <x v="2"/>
    <x v="4"/>
    <x v="0"/>
    <x v="0"/>
    <s v="N D"/>
    <x v="1"/>
  </r>
  <r>
    <n v="291"/>
    <x v="4"/>
    <x v="0"/>
    <x v="6"/>
    <s v="INFANCIA"/>
    <x v="15"/>
    <s v="CVI"/>
    <x v="4"/>
    <s v="TI"/>
    <n v="1016958131"/>
    <n v="10"/>
    <x v="15"/>
    <d v="2021-08-28T00:00:00"/>
    <d v="2021-09-10T00:00:00"/>
    <s v="EFECTIVO CID"/>
    <s v="HC"/>
    <d v="2021-09-10T00:00:00"/>
    <s v="ADJUNTA PDF DE CONSULTA REALIZADA POR MEDICINA GENERAL"/>
    <x v="0"/>
    <x v="6"/>
    <x v="3"/>
    <x v="30"/>
    <n v="13"/>
    <x v="0"/>
  </r>
  <r>
    <n v="292"/>
    <x v="6"/>
    <x v="3"/>
    <x v="3"/>
    <s v=""/>
    <x v="15"/>
    <s v="CVI"/>
    <x v="6"/>
    <s v="CC"/>
    <n v="1018477083"/>
    <n v="26"/>
    <x v="15"/>
    <s v="23-jun"/>
    <m/>
    <s v="NO ASISTIO"/>
    <m/>
    <m/>
    <s v="SIN SOPORTE"/>
    <x v="3"/>
    <x v="3"/>
    <x v="0"/>
    <x v="0"/>
    <s v="N D"/>
    <x v="1"/>
  </r>
  <r>
    <n v="293"/>
    <x v="5"/>
    <x v="1"/>
    <x v="3"/>
    <s v=""/>
    <x v="15"/>
    <s v="CVI"/>
    <x v="5"/>
    <s v="CC"/>
    <n v="1019004787"/>
    <n v="36"/>
    <x v="15"/>
    <d v="2021-08-25T00:00:00"/>
    <m/>
    <m/>
    <m/>
    <m/>
    <s v="Es una consulta  de decha 30/03/2021  previa a la canalizacion "/>
    <x v="1"/>
    <x v="3"/>
    <x v="0"/>
    <x v="0"/>
    <s v="N D"/>
    <x v="1"/>
  </r>
  <r>
    <n v="294"/>
    <x v="2"/>
    <x v="3"/>
    <x v="3"/>
    <s v=""/>
    <x v="15"/>
    <s v="SBU"/>
    <x v="2"/>
    <s v="CC"/>
    <n v="1019006712"/>
    <n v="35"/>
    <x v="15"/>
    <s v="29-jul"/>
    <d v="2021-09-10T00:00:00"/>
    <s v="Tiene agendamiento de consulta de odontologia el 10/09/2021 a las 14:30 en CM calle 26 no asistida. NO ASISTIO"/>
    <s v="NA"/>
    <d v="2021-09-10T00:00:00"/>
    <s v="SIN SOPORTE"/>
    <x v="3"/>
    <x v="3"/>
    <x v="0"/>
    <x v="0"/>
    <s v="F I"/>
    <x v="1"/>
  </r>
  <r>
    <n v="295"/>
    <x v="7"/>
    <x v="0"/>
    <x v="6"/>
    <s v="INFANCIA"/>
    <x v="15"/>
    <s v="CVI"/>
    <x v="7"/>
    <s v="RC"/>
    <n v="1021690621"/>
    <n v="5"/>
    <x v="15"/>
    <d v="2021-08-08T00:00:00"/>
    <d v="2021-09-24T00:00:00"/>
    <s v="EFECTIVA"/>
    <s v="HC"/>
    <d v="2021-09-24T00:00:00"/>
    <s v="ADJUNTA PDF DE CONSULTA REALIZADA POR MEDICINA GENERAL"/>
    <x v="0"/>
    <x v="6"/>
    <x v="3"/>
    <x v="31"/>
    <n v="47"/>
    <x v="1"/>
  </r>
  <r>
    <n v="296"/>
    <x v="5"/>
    <x v="3"/>
    <x v="3"/>
    <s v=""/>
    <x v="15"/>
    <s v="CVI"/>
    <x v="5"/>
    <s v="CC"/>
    <n v="1022957544"/>
    <n v="31"/>
    <x v="15"/>
    <s v="7-jul"/>
    <d v="2021-08-31T00:00:00"/>
    <s v="EFECTIVO ADULTO"/>
    <s v="HC"/>
    <d v="2021-08-31T00:00:00"/>
    <s v="SIN SOPORTE"/>
    <x v="3"/>
    <x v="3"/>
    <x v="0"/>
    <x v="0"/>
    <s v="F I"/>
    <x v="1"/>
  </r>
  <r>
    <n v="297"/>
    <x v="7"/>
    <x v="1"/>
    <x v="8"/>
    <s v=""/>
    <x v="15"/>
    <s v="CVI"/>
    <x v="7"/>
    <s v="RC"/>
    <n v="1023305243"/>
    <n v="2"/>
    <x v="15"/>
    <d v="2021-06-07T00:00:00"/>
    <d v="2021-06-23T00:00:00"/>
    <s v="EFECTIVA"/>
    <s v="HC"/>
    <d v="2021-06-23T00:00:00"/>
    <s v="TELECONSULTA"/>
    <x v="1"/>
    <x v="8"/>
    <x v="0"/>
    <x v="0"/>
    <n v="16"/>
    <x v="0"/>
  </r>
  <r>
    <n v="298"/>
    <x v="8"/>
    <x v="1"/>
    <x v="3"/>
    <s v=""/>
    <x v="15"/>
    <s v="CVI"/>
    <x v="8"/>
    <s v="TI"/>
    <n v="1023366857"/>
    <n v="17"/>
    <x v="15"/>
    <d v="2021-07-11T00:00:00"/>
    <d v="2021-07-12T00:00:00"/>
    <s v="EFECTIVA"/>
    <s v="HC"/>
    <d v="2021-07-12T00:00:00"/>
    <s v="ES UNA CONSULTA DE 05/03/2021"/>
    <x v="1"/>
    <x v="3"/>
    <x v="0"/>
    <x v="0"/>
    <n v="1"/>
    <x v="0"/>
  </r>
  <r>
    <n v="299"/>
    <x v="0"/>
    <x v="1"/>
    <x v="1"/>
    <s v=""/>
    <x v="15"/>
    <s v="VAC"/>
    <x v="0"/>
    <s v="RC"/>
    <n v="1023411854"/>
    <n v="4"/>
    <x v="15"/>
    <d v="2021-07-01T00:00:00"/>
    <d v="2021-08-11T00:00:00"/>
    <s v="EFECTIVA"/>
    <s v="PAI"/>
    <d v="2021-08-11T00:00:00"/>
    <s v="ADJUNTA PANTALLAZO DE ASIGNACION DE CITA PARA VACUNACION"/>
    <x v="1"/>
    <x v="1"/>
    <x v="0"/>
    <x v="0"/>
    <n v="41"/>
    <x v="1"/>
  </r>
  <r>
    <n v="300"/>
    <x v="0"/>
    <x v="1"/>
    <x v="3"/>
    <s v=""/>
    <x v="15"/>
    <s v="VAC"/>
    <x v="0"/>
    <s v="RC"/>
    <n v="1023985205"/>
    <n v="2"/>
    <x v="15"/>
    <d v="2021-06-01T00:00:00"/>
    <m/>
    <s v="NO ASISTIO"/>
    <m/>
    <m/>
    <s v="NO SE EVIDENCIA SOPORTE ALGUNA DE LA GESTION"/>
    <x v="1"/>
    <x v="3"/>
    <x v="0"/>
    <x v="0"/>
    <s v="N D"/>
    <x v="1"/>
  </r>
  <r>
    <n v="301"/>
    <x v="7"/>
    <x v="1"/>
    <x v="3"/>
    <s v=""/>
    <x v="15"/>
    <s v="CVI"/>
    <x v="7"/>
    <s v="RC"/>
    <n v="1024595115"/>
    <n v="4"/>
    <x v="15"/>
    <d v="2021-06-24T00:00:00"/>
    <m/>
    <s v="NO TIENE CANALIZACIÓN"/>
    <s v="NA"/>
    <m/>
    <s v="NO SE EVIDENCIA SOPORTE ALGUNA DE LA GESTION"/>
    <x v="1"/>
    <x v="3"/>
    <x v="0"/>
    <x v="0"/>
    <s v="N D"/>
    <x v="1"/>
  </r>
  <r>
    <n v="302"/>
    <x v="2"/>
    <x v="3"/>
    <x v="3"/>
    <s v=""/>
    <x v="15"/>
    <s v="SBU"/>
    <x v="2"/>
    <s v="CC"/>
    <n v="1026289727"/>
    <n v="27"/>
    <x v="15"/>
    <s v="13-jul"/>
    <d v="2021-09-27T00:00:00"/>
    <s v="Tiene agendamiento de citologia 27/09/2021 no asistida"/>
    <s v="NA"/>
    <d v="2021-09-27T00:00:00"/>
    <s v="SIN SOPORTE"/>
    <x v="3"/>
    <x v="3"/>
    <x v="0"/>
    <x v="0"/>
    <s v="F I"/>
    <x v="1"/>
  </r>
  <r>
    <n v="303"/>
    <x v="4"/>
    <x v="2"/>
    <x v="2"/>
    <s v=""/>
    <x v="15"/>
    <s v="CVI"/>
    <x v="4"/>
    <s v="TI"/>
    <n v="1028665247"/>
    <n v="12"/>
    <x v="15"/>
    <d v="2021-06-23T00:00:00"/>
    <d v="2021-07-06T00:00:00"/>
    <s v="NO ASISTIO"/>
    <s v="NA"/>
    <d v="2021-07-06T00:00:00"/>
    <s v="ADJUNTA PANTALLAZO DE ASIGNACION DE CITA PARA MEDICINA GENERAL EAPB REPORTA INASISTENCIA DEL USUARIO"/>
    <x v="2"/>
    <x v="2"/>
    <x v="0"/>
    <x v="0"/>
    <n v="13"/>
    <x v="0"/>
  </r>
  <r>
    <n v="304"/>
    <x v="8"/>
    <x v="0"/>
    <x v="6"/>
    <s v="ADOLESCENCIA"/>
    <x v="15"/>
    <s v="CVI"/>
    <x v="8"/>
    <s v="TI"/>
    <n v="1031423344"/>
    <n v="13"/>
    <x v="15"/>
    <d v="2021-07-01T00:00:00"/>
    <d v="2021-07-15T00:00:00"/>
    <s v="EFECTIVA CONSULTA"/>
    <s v="HC"/>
    <d v="2021-07-15T00:00:00"/>
    <s v="RESULTADO DE MEDICION DE ADHERENCIA "/>
    <x v="0"/>
    <x v="6"/>
    <x v="4"/>
    <x v="32"/>
    <n v="14"/>
    <x v="0"/>
  </r>
  <r>
    <n v="305"/>
    <x v="2"/>
    <x v="0"/>
    <x v="8"/>
    <s v=""/>
    <x v="15"/>
    <s v="SBU"/>
    <x v="2"/>
    <s v="TI"/>
    <n v="1031649255"/>
    <n v="15"/>
    <x v="15"/>
    <d v="2021-07-16T00:00:00"/>
    <d v="2021-09-21T00:00:00"/>
    <s v="EFECTIVA"/>
    <s v="HC"/>
    <d v="2021-09-21T00:00:00"/>
    <s v="ADJUNTA HC CON COP DILIGENCIADO"/>
    <x v="0"/>
    <x v="8"/>
    <x v="0"/>
    <x v="0"/>
    <n v="67"/>
    <x v="1"/>
  </r>
  <r>
    <n v="306"/>
    <x v="2"/>
    <x v="1"/>
    <x v="3"/>
    <s v=""/>
    <x v="15"/>
    <s v="SBU"/>
    <x v="2"/>
    <s v="TI"/>
    <n v="1031830641"/>
    <n v="9"/>
    <x v="15"/>
    <d v="2021-06-28T00:00:00"/>
    <m/>
    <s v="SUSPENDIDO"/>
    <s v="NA"/>
    <m/>
    <s v="NO SE EVIDENCIA SOPORTE ALGUNA DE LA GESTION"/>
    <x v="1"/>
    <x v="3"/>
    <x v="0"/>
    <x v="0"/>
    <s v="N D"/>
    <x v="1"/>
  </r>
  <r>
    <n v="307"/>
    <x v="7"/>
    <x v="1"/>
    <x v="3"/>
    <s v=""/>
    <x v="15"/>
    <s v="CVI"/>
    <x v="7"/>
    <s v="RC"/>
    <n v="1031848705"/>
    <n v="4"/>
    <x v="15"/>
    <d v="2021-08-30T00:00:00"/>
    <m/>
    <s v="29/09/2021 SE REALIZA SEGUIMIENTO TELEFONICO SE MARCA AL NUMERO 3125795423  SE ESTABLECE COMUNICACIÓN CON LA SEÑORA  LEIDY SALAZAR MADRE DE LA MENOR SE INDICA MOTIVO DE LA LLAMADA REFIERE QUE EL CONTROL LO NECESITA ES CON LA PEDIATRA, ACEPTA CITA PARA EL DIA 16/10/2021 A LAS 09:40 CON LA DOCTORA DIANA CAROLINA LEGUIZAMON CASTILLO EN IPS CAFAM SUBA SE INDICA LLEVAR CARNET DE VACUNAS // NUBIA CASAS AUXILIAR DE ENFERMERIA //"/>
    <m/>
    <m/>
    <s v="NO SE EVIDENCIA SOPORTE ALGUNA DE LA GESTION"/>
    <x v="1"/>
    <x v="3"/>
    <x v="0"/>
    <x v="0"/>
    <s v="N D"/>
    <x v="1"/>
  </r>
  <r>
    <n v="308"/>
    <x v="7"/>
    <x v="0"/>
    <x v="6"/>
    <s v="PRIMERA INFANCIA"/>
    <x v="15"/>
    <s v="CVI"/>
    <x v="7"/>
    <s v="RC"/>
    <n v="1033817005"/>
    <n v="4"/>
    <x v="15"/>
    <d v="2021-08-18T00:00:00"/>
    <d v="2021-08-23T00:00:00"/>
    <s v="EFECTIVO CID"/>
    <s v="HC"/>
    <d v="2021-08-23T00:00:00"/>
    <s v="ADJUNTA PDF DE CONSULTA REALIZADA POR MEDICINA GENERAL"/>
    <x v="0"/>
    <x v="6"/>
    <x v="2"/>
    <x v="33"/>
    <n v="5"/>
    <x v="0"/>
  </r>
  <r>
    <n v="309"/>
    <x v="2"/>
    <x v="0"/>
    <x v="0"/>
    <s v=""/>
    <x v="15"/>
    <s v="SBU"/>
    <x v="2"/>
    <s v="TI"/>
    <n v="1066739025"/>
    <n v="11"/>
    <x v="15"/>
    <d v="2021-07-06T00:00:00"/>
    <d v="2021-07-09T00:00:00"/>
    <s v="EFECTIVA ODONTOLOGIA"/>
    <s v="HC"/>
    <d v="2021-07-09T00:00:00"/>
    <s v="REALIZAN INTERVENCIONES EN PMS SALUR ORAL"/>
    <x v="0"/>
    <x v="0"/>
    <x v="0"/>
    <x v="0"/>
    <n v="3"/>
    <x v="0"/>
  </r>
  <r>
    <n v="310"/>
    <x v="4"/>
    <x v="0"/>
    <x v="6"/>
    <s v="INFANCIA"/>
    <x v="15"/>
    <s v="CVI"/>
    <x v="4"/>
    <s v="TI"/>
    <n v="1083902348"/>
    <n v="10"/>
    <x v="15"/>
    <d v="2021-08-19T00:00:00"/>
    <d v="2021-09-29T00:00:00"/>
    <s v="EFECTIVA CONSULTA"/>
    <s v="HC"/>
    <d v="2021-09-29T00:00:00"/>
    <s v="ADJUNTA PDF DE CONSULTA REALIZADA POR MEDICINA GENERAL"/>
    <x v="0"/>
    <x v="6"/>
    <x v="3"/>
    <x v="34"/>
    <n v="41"/>
    <x v="1"/>
  </r>
  <r>
    <n v="311"/>
    <x v="2"/>
    <x v="1"/>
    <x v="3"/>
    <s v=""/>
    <x v="15"/>
    <s v="SBU"/>
    <x v="2"/>
    <s v="CC"/>
    <n v="1103220621"/>
    <n v="24"/>
    <x v="15"/>
    <d v="2021-06-24T00:00:00"/>
    <m/>
    <s v="RETIRO POR EXCLUSION DE BENEFICIARIO"/>
    <m/>
    <m/>
    <s v="DICE RECHAZADA EN UNA BASE"/>
    <x v="1"/>
    <x v="3"/>
    <x v="0"/>
    <x v="0"/>
    <s v="N D"/>
    <x v="1"/>
  </r>
  <r>
    <n v="312"/>
    <x v="5"/>
    <x v="3"/>
    <x v="3"/>
    <s v=""/>
    <x v="15"/>
    <s v="CVI"/>
    <x v="5"/>
    <s v="CC"/>
    <n v="1121819883"/>
    <n v="36"/>
    <x v="15"/>
    <s v="13-ago"/>
    <m/>
    <m/>
    <m/>
    <m/>
    <s v="SIN SOPORTE"/>
    <x v="3"/>
    <x v="3"/>
    <x v="0"/>
    <x v="0"/>
    <s v="N D"/>
    <x v="1"/>
  </r>
  <r>
    <n v="313"/>
    <x v="4"/>
    <x v="1"/>
    <x v="5"/>
    <s v=""/>
    <x v="15"/>
    <s v="CVI"/>
    <x v="4"/>
    <s v="RC"/>
    <n v="1140927784"/>
    <n v="7"/>
    <x v="15"/>
    <d v="2021-08-14T00:00:00"/>
    <d v="2021-08-18T00:00:00"/>
    <s v="EFECTIVO CID"/>
    <s v="HC"/>
    <d v="2021-08-18T00:00:00"/>
    <s v="ADJUNTA WORD DE EVOUCION DE CONSULTA POR MEDICINA GENERAL"/>
    <x v="1"/>
    <x v="5"/>
    <x v="0"/>
    <x v="0"/>
    <n v="4"/>
    <x v="0"/>
  </r>
  <r>
    <n v="314"/>
    <x v="0"/>
    <x v="1"/>
    <x v="3"/>
    <s v=""/>
    <x v="15"/>
    <s v="VAC"/>
    <x v="0"/>
    <s v="RC"/>
    <n v="1141367720"/>
    <n v="2"/>
    <x v="15"/>
    <d v="2021-06-04T00:00:00"/>
    <m/>
    <s v="EFECTIVA MENOR 2 AÑOS CON ESQUEMA AL DIA PARA LA EDAD. DOSIS ADICIONAL SARAMPION Y RUBEOLA 09/07/2021. CENTRO MEDICO COLSUBSIDIO PLAZA CENTRAL"/>
    <s v="PAI"/>
    <m/>
    <s v="NO ADJUNTA SOPORTE"/>
    <x v="1"/>
    <x v="3"/>
    <x v="0"/>
    <x v="0"/>
    <s v="N D"/>
    <x v="1"/>
  </r>
  <r>
    <n v="315"/>
    <x v="7"/>
    <x v="1"/>
    <x v="3"/>
    <s v=""/>
    <x v="15"/>
    <s v="CVI"/>
    <x v="7"/>
    <s v="RC"/>
    <n v="1146149326"/>
    <n v="1"/>
    <x v="15"/>
    <d v="2021-07-13T00:00:00"/>
    <m/>
    <s v="EFECTIVA PEDIATRIA"/>
    <s v="HC"/>
    <m/>
    <s v="NO ADJUNTA SOPORTE"/>
    <x v="1"/>
    <x v="3"/>
    <x v="0"/>
    <x v="0"/>
    <s v="N D"/>
    <x v="1"/>
  </r>
  <r>
    <n v="316"/>
    <x v="2"/>
    <x v="1"/>
    <x v="1"/>
    <s v=""/>
    <x v="15"/>
    <s v="SBU"/>
    <x v="2"/>
    <s v="RC"/>
    <n v="1220221893"/>
    <n v="5"/>
    <x v="15"/>
    <d v="2021-08-17T00:00:00"/>
    <d v="2021-10-09T00:00:00"/>
    <s v="Agendada consulta de odontologia el 09/10/2021 a las 08:40 en cm Ciudadela"/>
    <s v="CITA"/>
    <d v="2021-10-09T00:00:00"/>
    <s v="ADJUNTA PANTALLAZO DE ASIGNACION DE CITA"/>
    <x v="1"/>
    <x v="1"/>
    <x v="0"/>
    <x v="0"/>
    <n v="53"/>
    <x v="1"/>
  </r>
  <r>
    <n v="317"/>
    <x v="0"/>
    <x v="1"/>
    <x v="3"/>
    <s v=""/>
    <x v="15"/>
    <s v="VAC"/>
    <x v="0"/>
    <s v="RC"/>
    <n v="1220224208"/>
    <n v="4"/>
    <x v="15"/>
    <d v="2021-06-22T00:00:00"/>
    <m/>
    <s v="EFECTIVA VACUNACION"/>
    <s v="PAI"/>
    <m/>
    <s v="NO ADJUNTA SOPORTE"/>
    <x v="1"/>
    <x v="3"/>
    <x v="0"/>
    <x v="0"/>
    <s v="N D"/>
    <x v="1"/>
  </r>
  <r>
    <n v="318"/>
    <x v="16"/>
    <x v="1"/>
    <x v="3"/>
    <s v=""/>
    <x v="15"/>
    <s v="SBU"/>
    <x v="16"/>
    <s v="RC"/>
    <n v="1222212998"/>
    <n v="5"/>
    <x v="15"/>
    <d v="2021-08-31T00:00:00"/>
    <m/>
    <s v="NO ASISTIO"/>
    <s v="NA"/>
    <m/>
    <s v="NO ADJUNTA SOPORTE"/>
    <x v="1"/>
    <x v="3"/>
    <x v="0"/>
    <x v="0"/>
    <s v="N D"/>
    <x v="1"/>
  </r>
  <r>
    <n v="319"/>
    <x v="6"/>
    <x v="1"/>
    <x v="3"/>
    <s v=""/>
    <x v="15"/>
    <s v="CVI"/>
    <x v="6"/>
    <s v="CC"/>
    <n v="1233690371"/>
    <n v="23"/>
    <x v="15"/>
    <d v="2021-08-17T00:00:00"/>
    <m/>
    <s v="EFECTIVA"/>
    <s v="HC"/>
    <m/>
    <s v="CONSULTA DEL 23 DE ABRIL "/>
    <x v="1"/>
    <x v="3"/>
    <x v="0"/>
    <x v="0"/>
    <s v="N D"/>
    <x v="1"/>
  </r>
  <r>
    <n v="320"/>
    <x v="2"/>
    <x v="1"/>
    <x v="3"/>
    <s v=""/>
    <x v="15"/>
    <s v="SBU"/>
    <x v="2"/>
    <s v="RC"/>
    <n v="1233690988"/>
    <n v="5"/>
    <x v="15"/>
    <d v="2021-08-05T00:00:00"/>
    <m/>
    <s v="NO ASISTIO"/>
    <s v="NA"/>
    <m/>
    <s v="NO ADJUNTA SOPORTE"/>
    <x v="1"/>
    <x v="3"/>
    <x v="0"/>
    <x v="0"/>
    <s v="N D"/>
    <x v="1"/>
  </r>
  <r>
    <n v="321"/>
    <x v="2"/>
    <x v="1"/>
    <x v="1"/>
    <s v=""/>
    <x v="15"/>
    <s v="SBU"/>
    <x v="2"/>
    <s v="CC"/>
    <n v="1233909199"/>
    <n v="22"/>
    <x v="15"/>
    <d v="2021-07-20T00:00:00"/>
    <m/>
    <m/>
    <s v="HC"/>
    <m/>
    <s v="DICE PROGRAMADA EN UNA BASE"/>
    <x v="1"/>
    <x v="1"/>
    <x v="0"/>
    <x v="0"/>
    <s v="N D"/>
    <x v="1"/>
  </r>
  <r>
    <n v="322"/>
    <x v="7"/>
    <x v="1"/>
    <x v="5"/>
    <s v=""/>
    <x v="15"/>
    <s v="CVI"/>
    <x v="7"/>
    <s v="RC"/>
    <n v="1243759343"/>
    <n v="1"/>
    <x v="15"/>
    <d v="2021-07-26T00:00:00"/>
    <d v="2021-10-07T00:00:00"/>
    <s v="EFECTIVO CONTROL"/>
    <s v="HC"/>
    <d v="2021-10-07T00:00:00"/>
    <s v="ADJUNTA WORD DE EVOUCION DE CONSULTA POR MEDICINA GENERAL"/>
    <x v="1"/>
    <x v="5"/>
    <x v="0"/>
    <x v="0"/>
    <n v="73"/>
    <x v="1"/>
  </r>
  <r>
    <n v="323"/>
    <x v="24"/>
    <x v="5"/>
    <x v="10"/>
    <s v=""/>
    <x v="16"/>
    <m/>
    <x v="24"/>
    <m/>
    <m/>
    <m/>
    <x v="16"/>
    <m/>
    <m/>
    <m/>
    <m/>
    <m/>
    <m/>
    <x v="5"/>
    <x v="10"/>
    <x v="0"/>
    <x v="0"/>
    <s v=""/>
    <x v="2"/>
  </r>
  <r>
    <n v="324"/>
    <x v="24"/>
    <x v="5"/>
    <x v="10"/>
    <s v=""/>
    <x v="17"/>
    <m/>
    <x v="24"/>
    <m/>
    <m/>
    <m/>
    <x v="16"/>
    <m/>
    <m/>
    <m/>
    <m/>
    <m/>
    <m/>
    <x v="5"/>
    <x v="10"/>
    <x v="0"/>
    <x v="0"/>
    <s v=""/>
    <x v="2"/>
  </r>
  <r>
    <n v="325"/>
    <x v="24"/>
    <x v="5"/>
    <x v="10"/>
    <s v=""/>
    <x v="18"/>
    <m/>
    <x v="24"/>
    <m/>
    <m/>
    <m/>
    <x v="16"/>
    <m/>
    <m/>
    <m/>
    <m/>
    <m/>
    <m/>
    <x v="5"/>
    <x v="10"/>
    <x v="0"/>
    <x v="0"/>
    <s v=""/>
    <x v="2"/>
  </r>
  <r>
    <n v="326"/>
    <x v="24"/>
    <x v="5"/>
    <x v="10"/>
    <s v=""/>
    <x v="19"/>
    <m/>
    <x v="24"/>
    <m/>
    <m/>
    <m/>
    <x v="16"/>
    <m/>
    <m/>
    <m/>
    <m/>
    <m/>
    <m/>
    <x v="5"/>
    <x v="10"/>
    <x v="0"/>
    <x v="0"/>
    <s v=""/>
    <x v="2"/>
  </r>
  <r>
    <n v="327"/>
    <x v="24"/>
    <x v="5"/>
    <x v="10"/>
    <s v=""/>
    <x v="19"/>
    <m/>
    <x v="24"/>
    <m/>
    <m/>
    <m/>
    <x v="16"/>
    <m/>
    <m/>
    <m/>
    <m/>
    <m/>
    <m/>
    <x v="5"/>
    <x v="10"/>
    <x v="0"/>
    <x v="0"/>
    <s v=""/>
    <x v="2"/>
  </r>
  <r>
    <n v="328"/>
    <x v="24"/>
    <x v="5"/>
    <x v="10"/>
    <s v=""/>
    <x v="19"/>
    <m/>
    <x v="24"/>
    <m/>
    <m/>
    <m/>
    <x v="16"/>
    <m/>
    <m/>
    <m/>
    <m/>
    <m/>
    <m/>
    <x v="5"/>
    <x v="10"/>
    <x v="0"/>
    <x v="0"/>
    <s v=""/>
    <x v="2"/>
  </r>
  <r>
    <n v="329"/>
    <x v="24"/>
    <x v="5"/>
    <x v="10"/>
    <s v=""/>
    <x v="19"/>
    <m/>
    <x v="24"/>
    <m/>
    <m/>
    <m/>
    <x v="16"/>
    <m/>
    <m/>
    <m/>
    <m/>
    <m/>
    <m/>
    <x v="5"/>
    <x v="10"/>
    <x v="0"/>
    <x v="0"/>
    <s v=""/>
    <x v="2"/>
  </r>
  <r>
    <n v="330"/>
    <x v="24"/>
    <x v="5"/>
    <x v="10"/>
    <s v=""/>
    <x v="19"/>
    <m/>
    <x v="24"/>
    <m/>
    <m/>
    <m/>
    <x v="16"/>
    <m/>
    <m/>
    <m/>
    <m/>
    <m/>
    <m/>
    <x v="5"/>
    <x v="10"/>
    <x v="0"/>
    <x v="0"/>
    <s v=""/>
    <x v="2"/>
  </r>
  <r>
    <n v="331"/>
    <x v="24"/>
    <x v="5"/>
    <x v="10"/>
    <s v=""/>
    <x v="19"/>
    <m/>
    <x v="24"/>
    <m/>
    <m/>
    <m/>
    <x v="16"/>
    <m/>
    <m/>
    <m/>
    <m/>
    <m/>
    <m/>
    <x v="5"/>
    <x v="10"/>
    <x v="0"/>
    <x v="0"/>
    <s v=""/>
    <x v="2"/>
  </r>
  <r>
    <n v="332"/>
    <x v="24"/>
    <x v="5"/>
    <x v="10"/>
    <s v=""/>
    <x v="19"/>
    <m/>
    <x v="24"/>
    <m/>
    <m/>
    <m/>
    <x v="16"/>
    <m/>
    <m/>
    <m/>
    <m/>
    <m/>
    <m/>
    <x v="5"/>
    <x v="10"/>
    <x v="0"/>
    <x v="0"/>
    <s v=""/>
    <x v="2"/>
  </r>
  <r>
    <n v="333"/>
    <x v="24"/>
    <x v="5"/>
    <x v="10"/>
    <s v=""/>
    <x v="19"/>
    <m/>
    <x v="24"/>
    <m/>
    <m/>
    <m/>
    <x v="16"/>
    <m/>
    <m/>
    <m/>
    <m/>
    <m/>
    <m/>
    <x v="5"/>
    <x v="10"/>
    <x v="0"/>
    <x v="0"/>
    <s v=""/>
    <x v="2"/>
  </r>
  <r>
    <n v="334"/>
    <x v="24"/>
    <x v="5"/>
    <x v="10"/>
    <s v=""/>
    <x v="19"/>
    <m/>
    <x v="24"/>
    <m/>
    <m/>
    <m/>
    <x v="16"/>
    <m/>
    <m/>
    <m/>
    <m/>
    <m/>
    <m/>
    <x v="5"/>
    <x v="10"/>
    <x v="0"/>
    <x v="0"/>
    <s v=""/>
    <x v="2"/>
  </r>
  <r>
    <n v="335"/>
    <x v="24"/>
    <x v="5"/>
    <x v="10"/>
    <s v=""/>
    <x v="19"/>
    <m/>
    <x v="24"/>
    <m/>
    <m/>
    <m/>
    <x v="16"/>
    <m/>
    <m/>
    <m/>
    <m/>
    <m/>
    <m/>
    <x v="5"/>
    <x v="10"/>
    <x v="0"/>
    <x v="0"/>
    <s v=""/>
    <x v="2"/>
  </r>
  <r>
    <n v="336"/>
    <x v="24"/>
    <x v="5"/>
    <x v="10"/>
    <s v=""/>
    <x v="19"/>
    <m/>
    <x v="24"/>
    <m/>
    <m/>
    <m/>
    <x v="16"/>
    <m/>
    <m/>
    <m/>
    <m/>
    <m/>
    <m/>
    <x v="5"/>
    <x v="10"/>
    <x v="0"/>
    <x v="0"/>
    <s v=""/>
    <x v="2"/>
  </r>
  <r>
    <n v="337"/>
    <x v="24"/>
    <x v="5"/>
    <x v="10"/>
    <s v=""/>
    <x v="19"/>
    <m/>
    <x v="24"/>
    <m/>
    <m/>
    <m/>
    <x v="16"/>
    <m/>
    <m/>
    <m/>
    <m/>
    <m/>
    <m/>
    <x v="5"/>
    <x v="10"/>
    <x v="0"/>
    <x v="0"/>
    <s v=""/>
    <x v="2"/>
  </r>
  <r>
    <n v="338"/>
    <x v="24"/>
    <x v="5"/>
    <x v="10"/>
    <s v=""/>
    <x v="19"/>
    <m/>
    <x v="24"/>
    <m/>
    <m/>
    <m/>
    <x v="16"/>
    <m/>
    <m/>
    <m/>
    <m/>
    <m/>
    <m/>
    <x v="5"/>
    <x v="10"/>
    <x v="0"/>
    <x v="0"/>
    <s v=""/>
    <x v="2"/>
  </r>
  <r>
    <n v="339"/>
    <x v="24"/>
    <x v="5"/>
    <x v="10"/>
    <s v=""/>
    <x v="19"/>
    <m/>
    <x v="24"/>
    <m/>
    <m/>
    <m/>
    <x v="16"/>
    <m/>
    <m/>
    <m/>
    <m/>
    <m/>
    <m/>
    <x v="5"/>
    <x v="10"/>
    <x v="0"/>
    <x v="0"/>
    <s v=""/>
    <x v="2"/>
  </r>
  <r>
    <n v="340"/>
    <x v="24"/>
    <x v="5"/>
    <x v="10"/>
    <s v=""/>
    <x v="19"/>
    <m/>
    <x v="24"/>
    <m/>
    <m/>
    <m/>
    <x v="16"/>
    <m/>
    <m/>
    <m/>
    <m/>
    <m/>
    <m/>
    <x v="5"/>
    <x v="10"/>
    <x v="0"/>
    <x v="0"/>
    <s v=""/>
    <x v="2"/>
  </r>
  <r>
    <n v="341"/>
    <x v="24"/>
    <x v="5"/>
    <x v="10"/>
    <s v=""/>
    <x v="19"/>
    <m/>
    <x v="24"/>
    <m/>
    <m/>
    <m/>
    <x v="16"/>
    <m/>
    <m/>
    <m/>
    <m/>
    <m/>
    <m/>
    <x v="5"/>
    <x v="10"/>
    <x v="0"/>
    <x v="0"/>
    <s v=""/>
    <x v="2"/>
  </r>
  <r>
    <n v="342"/>
    <x v="24"/>
    <x v="5"/>
    <x v="10"/>
    <s v=""/>
    <x v="19"/>
    <m/>
    <x v="24"/>
    <m/>
    <m/>
    <m/>
    <x v="16"/>
    <m/>
    <m/>
    <m/>
    <m/>
    <m/>
    <m/>
    <x v="5"/>
    <x v="10"/>
    <x v="0"/>
    <x v="0"/>
    <s v=""/>
    <x v="2"/>
  </r>
  <r>
    <n v="343"/>
    <x v="24"/>
    <x v="5"/>
    <x v="10"/>
    <s v=""/>
    <x v="19"/>
    <m/>
    <x v="24"/>
    <m/>
    <m/>
    <m/>
    <x v="16"/>
    <m/>
    <m/>
    <m/>
    <m/>
    <m/>
    <m/>
    <x v="5"/>
    <x v="10"/>
    <x v="0"/>
    <x v="0"/>
    <s v=""/>
    <x v="2"/>
  </r>
  <r>
    <n v="344"/>
    <x v="24"/>
    <x v="5"/>
    <x v="10"/>
    <s v=""/>
    <x v="19"/>
    <m/>
    <x v="24"/>
    <m/>
    <m/>
    <m/>
    <x v="16"/>
    <m/>
    <m/>
    <m/>
    <m/>
    <m/>
    <m/>
    <x v="5"/>
    <x v="10"/>
    <x v="0"/>
    <x v="0"/>
    <s v=""/>
    <x v="2"/>
  </r>
  <r>
    <n v="345"/>
    <x v="24"/>
    <x v="5"/>
    <x v="10"/>
    <s v=""/>
    <x v="19"/>
    <m/>
    <x v="24"/>
    <m/>
    <m/>
    <m/>
    <x v="16"/>
    <m/>
    <m/>
    <m/>
    <m/>
    <m/>
    <m/>
    <x v="5"/>
    <x v="10"/>
    <x v="0"/>
    <x v="0"/>
    <s v=""/>
    <x v="2"/>
  </r>
  <r>
    <n v="346"/>
    <x v="24"/>
    <x v="5"/>
    <x v="10"/>
    <s v=""/>
    <x v="19"/>
    <m/>
    <x v="24"/>
    <m/>
    <m/>
    <m/>
    <x v="16"/>
    <m/>
    <m/>
    <m/>
    <m/>
    <m/>
    <m/>
    <x v="5"/>
    <x v="10"/>
    <x v="0"/>
    <x v="0"/>
    <s v=""/>
    <x v="2"/>
  </r>
  <r>
    <n v="347"/>
    <x v="24"/>
    <x v="5"/>
    <x v="10"/>
    <s v=""/>
    <x v="19"/>
    <m/>
    <x v="24"/>
    <m/>
    <m/>
    <m/>
    <x v="16"/>
    <m/>
    <m/>
    <m/>
    <m/>
    <m/>
    <m/>
    <x v="5"/>
    <x v="10"/>
    <x v="0"/>
    <x v="0"/>
    <s v=""/>
    <x v="2"/>
  </r>
  <r>
    <n v="348"/>
    <x v="24"/>
    <x v="5"/>
    <x v="10"/>
    <s v=""/>
    <x v="19"/>
    <m/>
    <x v="24"/>
    <m/>
    <m/>
    <m/>
    <x v="16"/>
    <m/>
    <m/>
    <m/>
    <m/>
    <m/>
    <m/>
    <x v="5"/>
    <x v="10"/>
    <x v="0"/>
    <x v="0"/>
    <s v=""/>
    <x v="2"/>
  </r>
  <r>
    <n v="349"/>
    <x v="24"/>
    <x v="5"/>
    <x v="10"/>
    <s v=""/>
    <x v="19"/>
    <m/>
    <x v="24"/>
    <m/>
    <m/>
    <m/>
    <x v="16"/>
    <m/>
    <m/>
    <m/>
    <m/>
    <m/>
    <m/>
    <x v="5"/>
    <x v="10"/>
    <x v="0"/>
    <x v="0"/>
    <s v=""/>
    <x v="2"/>
  </r>
  <r>
    <n v="350"/>
    <x v="24"/>
    <x v="5"/>
    <x v="10"/>
    <s v=""/>
    <x v="19"/>
    <m/>
    <x v="24"/>
    <m/>
    <m/>
    <m/>
    <x v="16"/>
    <m/>
    <m/>
    <m/>
    <m/>
    <m/>
    <m/>
    <x v="5"/>
    <x v="10"/>
    <x v="0"/>
    <x v="0"/>
    <s v=""/>
    <x v="2"/>
  </r>
  <r>
    <n v="351"/>
    <x v="24"/>
    <x v="5"/>
    <x v="10"/>
    <s v=""/>
    <x v="19"/>
    <m/>
    <x v="24"/>
    <m/>
    <m/>
    <m/>
    <x v="16"/>
    <m/>
    <m/>
    <m/>
    <m/>
    <m/>
    <m/>
    <x v="5"/>
    <x v="10"/>
    <x v="0"/>
    <x v="0"/>
    <s v=""/>
    <x v="2"/>
  </r>
  <r>
    <n v="352"/>
    <x v="24"/>
    <x v="5"/>
    <x v="10"/>
    <s v=""/>
    <x v="19"/>
    <m/>
    <x v="24"/>
    <m/>
    <m/>
    <m/>
    <x v="16"/>
    <m/>
    <m/>
    <m/>
    <m/>
    <m/>
    <m/>
    <x v="5"/>
    <x v="10"/>
    <x v="0"/>
    <x v="0"/>
    <s v=""/>
    <x v="2"/>
  </r>
  <r>
    <n v="353"/>
    <x v="24"/>
    <x v="5"/>
    <x v="10"/>
    <s v=""/>
    <x v="19"/>
    <m/>
    <x v="24"/>
    <m/>
    <m/>
    <m/>
    <x v="16"/>
    <m/>
    <m/>
    <m/>
    <m/>
    <m/>
    <m/>
    <x v="5"/>
    <x v="10"/>
    <x v="0"/>
    <x v="0"/>
    <s v=""/>
    <x v="2"/>
  </r>
  <r>
    <n v="354"/>
    <x v="24"/>
    <x v="5"/>
    <x v="10"/>
    <s v=""/>
    <x v="19"/>
    <m/>
    <x v="24"/>
    <m/>
    <m/>
    <m/>
    <x v="16"/>
    <m/>
    <m/>
    <m/>
    <m/>
    <m/>
    <m/>
    <x v="5"/>
    <x v="10"/>
    <x v="0"/>
    <x v="0"/>
    <s v=""/>
    <x v="2"/>
  </r>
  <r>
    <n v="355"/>
    <x v="24"/>
    <x v="5"/>
    <x v="10"/>
    <s v=""/>
    <x v="19"/>
    <m/>
    <x v="24"/>
    <m/>
    <m/>
    <m/>
    <x v="16"/>
    <m/>
    <m/>
    <m/>
    <m/>
    <m/>
    <m/>
    <x v="5"/>
    <x v="10"/>
    <x v="0"/>
    <x v="0"/>
    <s v=""/>
    <x v="2"/>
  </r>
  <r>
    <n v="356"/>
    <x v="24"/>
    <x v="5"/>
    <x v="10"/>
    <s v=""/>
    <x v="19"/>
    <m/>
    <x v="24"/>
    <m/>
    <m/>
    <m/>
    <x v="16"/>
    <m/>
    <m/>
    <m/>
    <m/>
    <m/>
    <m/>
    <x v="5"/>
    <x v="10"/>
    <x v="0"/>
    <x v="0"/>
    <s v=""/>
    <x v="2"/>
  </r>
  <r>
    <n v="357"/>
    <x v="24"/>
    <x v="5"/>
    <x v="10"/>
    <s v=""/>
    <x v="19"/>
    <m/>
    <x v="24"/>
    <m/>
    <m/>
    <m/>
    <x v="16"/>
    <m/>
    <m/>
    <m/>
    <m/>
    <m/>
    <m/>
    <x v="5"/>
    <x v="10"/>
    <x v="0"/>
    <x v="0"/>
    <s v=""/>
    <x v="2"/>
  </r>
  <r>
    <n v="358"/>
    <x v="24"/>
    <x v="5"/>
    <x v="10"/>
    <s v=""/>
    <x v="19"/>
    <m/>
    <x v="24"/>
    <m/>
    <m/>
    <m/>
    <x v="16"/>
    <m/>
    <m/>
    <m/>
    <m/>
    <m/>
    <m/>
    <x v="5"/>
    <x v="10"/>
    <x v="0"/>
    <x v="0"/>
    <s v=""/>
    <x v="2"/>
  </r>
  <r>
    <n v="359"/>
    <x v="24"/>
    <x v="5"/>
    <x v="10"/>
    <s v=""/>
    <x v="19"/>
    <m/>
    <x v="24"/>
    <m/>
    <m/>
    <m/>
    <x v="16"/>
    <m/>
    <m/>
    <m/>
    <m/>
    <m/>
    <m/>
    <x v="5"/>
    <x v="10"/>
    <x v="0"/>
    <x v="0"/>
    <s v=""/>
    <x v="2"/>
  </r>
  <r>
    <n v="360"/>
    <x v="24"/>
    <x v="5"/>
    <x v="10"/>
    <s v=""/>
    <x v="19"/>
    <m/>
    <x v="24"/>
    <m/>
    <m/>
    <m/>
    <x v="16"/>
    <m/>
    <m/>
    <m/>
    <m/>
    <m/>
    <m/>
    <x v="5"/>
    <x v="10"/>
    <x v="0"/>
    <x v="0"/>
    <s v=""/>
    <x v="2"/>
  </r>
  <r>
    <n v="361"/>
    <x v="24"/>
    <x v="5"/>
    <x v="10"/>
    <s v=""/>
    <x v="19"/>
    <m/>
    <x v="24"/>
    <m/>
    <m/>
    <m/>
    <x v="16"/>
    <m/>
    <m/>
    <m/>
    <m/>
    <m/>
    <m/>
    <x v="5"/>
    <x v="10"/>
    <x v="0"/>
    <x v="0"/>
    <s v=""/>
    <x v="2"/>
  </r>
  <r>
    <n v="362"/>
    <x v="24"/>
    <x v="5"/>
    <x v="10"/>
    <s v=""/>
    <x v="19"/>
    <m/>
    <x v="24"/>
    <m/>
    <m/>
    <m/>
    <x v="16"/>
    <m/>
    <m/>
    <m/>
    <m/>
    <m/>
    <m/>
    <x v="5"/>
    <x v="10"/>
    <x v="0"/>
    <x v="0"/>
    <s v=""/>
    <x v="2"/>
  </r>
  <r>
    <n v="363"/>
    <x v="24"/>
    <x v="5"/>
    <x v="10"/>
    <s v=""/>
    <x v="19"/>
    <m/>
    <x v="24"/>
    <m/>
    <m/>
    <m/>
    <x v="16"/>
    <m/>
    <m/>
    <m/>
    <m/>
    <m/>
    <m/>
    <x v="5"/>
    <x v="10"/>
    <x v="0"/>
    <x v="0"/>
    <s v=""/>
    <x v="2"/>
  </r>
  <r>
    <n v="364"/>
    <x v="24"/>
    <x v="5"/>
    <x v="10"/>
    <s v=""/>
    <x v="19"/>
    <m/>
    <x v="24"/>
    <m/>
    <m/>
    <m/>
    <x v="16"/>
    <m/>
    <m/>
    <m/>
    <m/>
    <m/>
    <m/>
    <x v="5"/>
    <x v="10"/>
    <x v="0"/>
    <x v="0"/>
    <s v=""/>
    <x v="2"/>
  </r>
  <r>
    <n v="365"/>
    <x v="24"/>
    <x v="5"/>
    <x v="10"/>
    <s v=""/>
    <x v="19"/>
    <m/>
    <x v="24"/>
    <m/>
    <m/>
    <m/>
    <x v="16"/>
    <m/>
    <m/>
    <m/>
    <m/>
    <m/>
    <m/>
    <x v="5"/>
    <x v="10"/>
    <x v="0"/>
    <x v="0"/>
    <s v=""/>
    <x v="2"/>
  </r>
  <r>
    <n v="366"/>
    <x v="24"/>
    <x v="5"/>
    <x v="10"/>
    <s v=""/>
    <x v="19"/>
    <m/>
    <x v="24"/>
    <m/>
    <m/>
    <m/>
    <x v="16"/>
    <m/>
    <m/>
    <m/>
    <m/>
    <m/>
    <m/>
    <x v="5"/>
    <x v="10"/>
    <x v="0"/>
    <x v="0"/>
    <s v=""/>
    <x v="2"/>
  </r>
  <r>
    <n v="367"/>
    <x v="24"/>
    <x v="5"/>
    <x v="10"/>
    <s v=""/>
    <x v="19"/>
    <m/>
    <x v="24"/>
    <m/>
    <m/>
    <m/>
    <x v="16"/>
    <m/>
    <m/>
    <m/>
    <m/>
    <m/>
    <m/>
    <x v="5"/>
    <x v="10"/>
    <x v="0"/>
    <x v="0"/>
    <s v=""/>
    <x v="2"/>
  </r>
  <r>
    <n v="368"/>
    <x v="24"/>
    <x v="5"/>
    <x v="10"/>
    <s v=""/>
    <x v="19"/>
    <m/>
    <x v="24"/>
    <m/>
    <m/>
    <m/>
    <x v="16"/>
    <m/>
    <m/>
    <m/>
    <m/>
    <m/>
    <m/>
    <x v="5"/>
    <x v="10"/>
    <x v="0"/>
    <x v="0"/>
    <s v=""/>
    <x v="2"/>
  </r>
  <r>
    <n v="369"/>
    <x v="24"/>
    <x v="5"/>
    <x v="10"/>
    <s v=""/>
    <x v="19"/>
    <m/>
    <x v="24"/>
    <m/>
    <m/>
    <m/>
    <x v="16"/>
    <m/>
    <m/>
    <m/>
    <m/>
    <m/>
    <m/>
    <x v="5"/>
    <x v="10"/>
    <x v="0"/>
    <x v="0"/>
    <s v=""/>
    <x v="2"/>
  </r>
  <r>
    <n v="370"/>
    <x v="24"/>
    <x v="5"/>
    <x v="10"/>
    <s v=""/>
    <x v="19"/>
    <m/>
    <x v="24"/>
    <m/>
    <m/>
    <m/>
    <x v="16"/>
    <m/>
    <m/>
    <m/>
    <m/>
    <m/>
    <m/>
    <x v="5"/>
    <x v="10"/>
    <x v="0"/>
    <x v="0"/>
    <s v=""/>
    <x v="2"/>
  </r>
  <r>
    <n v="371"/>
    <x v="24"/>
    <x v="5"/>
    <x v="10"/>
    <s v=""/>
    <x v="19"/>
    <m/>
    <x v="24"/>
    <m/>
    <m/>
    <m/>
    <x v="16"/>
    <m/>
    <m/>
    <m/>
    <m/>
    <m/>
    <m/>
    <x v="5"/>
    <x v="10"/>
    <x v="0"/>
    <x v="0"/>
    <s v=""/>
    <x v="2"/>
  </r>
  <r>
    <n v="372"/>
    <x v="24"/>
    <x v="5"/>
    <x v="10"/>
    <s v=""/>
    <x v="19"/>
    <m/>
    <x v="24"/>
    <m/>
    <m/>
    <m/>
    <x v="16"/>
    <m/>
    <m/>
    <m/>
    <m/>
    <m/>
    <m/>
    <x v="5"/>
    <x v="10"/>
    <x v="0"/>
    <x v="0"/>
    <s v=""/>
    <x v="2"/>
  </r>
  <r>
    <n v="373"/>
    <x v="24"/>
    <x v="5"/>
    <x v="10"/>
    <s v=""/>
    <x v="19"/>
    <m/>
    <x v="24"/>
    <m/>
    <m/>
    <m/>
    <x v="16"/>
    <m/>
    <m/>
    <m/>
    <m/>
    <m/>
    <m/>
    <x v="5"/>
    <x v="10"/>
    <x v="0"/>
    <x v="0"/>
    <s v=""/>
    <x v="2"/>
  </r>
  <r>
    <n v="374"/>
    <x v="24"/>
    <x v="5"/>
    <x v="10"/>
    <s v=""/>
    <x v="19"/>
    <m/>
    <x v="24"/>
    <m/>
    <m/>
    <m/>
    <x v="16"/>
    <m/>
    <m/>
    <m/>
    <m/>
    <m/>
    <m/>
    <x v="5"/>
    <x v="10"/>
    <x v="0"/>
    <x v="0"/>
    <s v=""/>
    <x v="2"/>
  </r>
  <r>
    <n v="375"/>
    <x v="24"/>
    <x v="5"/>
    <x v="10"/>
    <s v=""/>
    <x v="19"/>
    <m/>
    <x v="24"/>
    <m/>
    <m/>
    <m/>
    <x v="16"/>
    <m/>
    <m/>
    <m/>
    <m/>
    <m/>
    <m/>
    <x v="5"/>
    <x v="10"/>
    <x v="0"/>
    <x v="0"/>
    <s v=""/>
    <x v="2"/>
  </r>
  <r>
    <n v="376"/>
    <x v="24"/>
    <x v="5"/>
    <x v="10"/>
    <s v=""/>
    <x v="19"/>
    <m/>
    <x v="24"/>
    <m/>
    <m/>
    <m/>
    <x v="16"/>
    <m/>
    <m/>
    <m/>
    <m/>
    <m/>
    <m/>
    <x v="5"/>
    <x v="10"/>
    <x v="0"/>
    <x v="0"/>
    <s v=""/>
    <x v="2"/>
  </r>
  <r>
    <n v="377"/>
    <x v="24"/>
    <x v="5"/>
    <x v="10"/>
    <s v=""/>
    <x v="19"/>
    <m/>
    <x v="24"/>
    <m/>
    <m/>
    <m/>
    <x v="16"/>
    <m/>
    <m/>
    <m/>
    <m/>
    <m/>
    <m/>
    <x v="5"/>
    <x v="10"/>
    <x v="0"/>
    <x v="0"/>
    <s v=""/>
    <x v="2"/>
  </r>
  <r>
    <n v="378"/>
    <x v="24"/>
    <x v="5"/>
    <x v="10"/>
    <s v=""/>
    <x v="19"/>
    <m/>
    <x v="24"/>
    <m/>
    <m/>
    <m/>
    <x v="16"/>
    <m/>
    <m/>
    <m/>
    <m/>
    <m/>
    <m/>
    <x v="5"/>
    <x v="10"/>
    <x v="0"/>
    <x v="0"/>
    <s v=""/>
    <x v="2"/>
  </r>
  <r>
    <n v="379"/>
    <x v="24"/>
    <x v="5"/>
    <x v="10"/>
    <s v=""/>
    <x v="19"/>
    <m/>
    <x v="24"/>
    <m/>
    <m/>
    <m/>
    <x v="16"/>
    <m/>
    <m/>
    <m/>
    <m/>
    <m/>
    <m/>
    <x v="5"/>
    <x v="10"/>
    <x v="0"/>
    <x v="0"/>
    <s v=""/>
    <x v="2"/>
  </r>
  <r>
    <n v="380"/>
    <x v="24"/>
    <x v="5"/>
    <x v="10"/>
    <s v=""/>
    <x v="19"/>
    <m/>
    <x v="24"/>
    <m/>
    <m/>
    <m/>
    <x v="16"/>
    <m/>
    <m/>
    <m/>
    <m/>
    <m/>
    <m/>
    <x v="5"/>
    <x v="10"/>
    <x v="0"/>
    <x v="0"/>
    <s v=""/>
    <x v="2"/>
  </r>
  <r>
    <n v="381"/>
    <x v="24"/>
    <x v="5"/>
    <x v="10"/>
    <s v=""/>
    <x v="19"/>
    <m/>
    <x v="24"/>
    <m/>
    <m/>
    <m/>
    <x v="16"/>
    <m/>
    <m/>
    <m/>
    <m/>
    <m/>
    <m/>
    <x v="5"/>
    <x v="10"/>
    <x v="0"/>
    <x v="0"/>
    <s v=""/>
    <x v="2"/>
  </r>
  <r>
    <n v="382"/>
    <x v="24"/>
    <x v="5"/>
    <x v="10"/>
    <s v=""/>
    <x v="19"/>
    <m/>
    <x v="24"/>
    <m/>
    <m/>
    <m/>
    <x v="16"/>
    <m/>
    <m/>
    <m/>
    <m/>
    <m/>
    <m/>
    <x v="5"/>
    <x v="10"/>
    <x v="0"/>
    <x v="0"/>
    <s v=""/>
    <x v="2"/>
  </r>
  <r>
    <n v="383"/>
    <x v="24"/>
    <x v="5"/>
    <x v="10"/>
    <s v=""/>
    <x v="19"/>
    <m/>
    <x v="24"/>
    <m/>
    <m/>
    <m/>
    <x v="16"/>
    <m/>
    <m/>
    <m/>
    <m/>
    <m/>
    <m/>
    <x v="5"/>
    <x v="10"/>
    <x v="0"/>
    <x v="0"/>
    <s v=""/>
    <x v="2"/>
  </r>
  <r>
    <n v="384"/>
    <x v="24"/>
    <x v="5"/>
    <x v="10"/>
    <s v=""/>
    <x v="19"/>
    <m/>
    <x v="24"/>
    <m/>
    <m/>
    <m/>
    <x v="16"/>
    <m/>
    <m/>
    <m/>
    <m/>
    <m/>
    <m/>
    <x v="5"/>
    <x v="10"/>
    <x v="0"/>
    <x v="0"/>
    <s v=""/>
    <x v="2"/>
  </r>
  <r>
    <n v="385"/>
    <x v="24"/>
    <x v="5"/>
    <x v="10"/>
    <s v=""/>
    <x v="19"/>
    <m/>
    <x v="24"/>
    <m/>
    <m/>
    <m/>
    <x v="16"/>
    <m/>
    <m/>
    <m/>
    <m/>
    <m/>
    <m/>
    <x v="5"/>
    <x v="10"/>
    <x v="0"/>
    <x v="0"/>
    <s v=""/>
    <x v="2"/>
  </r>
  <r>
    <n v="386"/>
    <x v="24"/>
    <x v="5"/>
    <x v="10"/>
    <s v=""/>
    <x v="19"/>
    <m/>
    <x v="24"/>
    <m/>
    <m/>
    <m/>
    <x v="16"/>
    <m/>
    <m/>
    <m/>
    <m/>
    <m/>
    <m/>
    <x v="5"/>
    <x v="10"/>
    <x v="0"/>
    <x v="0"/>
    <s v=""/>
    <x v="2"/>
  </r>
  <r>
    <n v="387"/>
    <x v="24"/>
    <x v="5"/>
    <x v="10"/>
    <s v=""/>
    <x v="19"/>
    <m/>
    <x v="24"/>
    <m/>
    <m/>
    <m/>
    <x v="16"/>
    <m/>
    <m/>
    <m/>
    <m/>
    <m/>
    <m/>
    <x v="5"/>
    <x v="10"/>
    <x v="0"/>
    <x v="0"/>
    <s v=""/>
    <x v="2"/>
  </r>
  <r>
    <n v="388"/>
    <x v="24"/>
    <x v="5"/>
    <x v="10"/>
    <s v=""/>
    <x v="19"/>
    <m/>
    <x v="24"/>
    <m/>
    <m/>
    <m/>
    <x v="16"/>
    <m/>
    <m/>
    <m/>
    <m/>
    <m/>
    <m/>
    <x v="5"/>
    <x v="10"/>
    <x v="0"/>
    <x v="0"/>
    <s v=""/>
    <x v="2"/>
  </r>
  <r>
    <n v="389"/>
    <x v="24"/>
    <x v="5"/>
    <x v="10"/>
    <s v=""/>
    <x v="19"/>
    <m/>
    <x v="24"/>
    <m/>
    <m/>
    <m/>
    <x v="16"/>
    <m/>
    <m/>
    <m/>
    <m/>
    <m/>
    <m/>
    <x v="5"/>
    <x v="10"/>
    <x v="0"/>
    <x v="0"/>
    <s v=""/>
    <x v="2"/>
  </r>
  <r>
    <n v="390"/>
    <x v="24"/>
    <x v="5"/>
    <x v="10"/>
    <s v=""/>
    <x v="19"/>
    <m/>
    <x v="24"/>
    <m/>
    <m/>
    <m/>
    <x v="16"/>
    <m/>
    <m/>
    <m/>
    <m/>
    <m/>
    <m/>
    <x v="5"/>
    <x v="10"/>
    <x v="0"/>
    <x v="0"/>
    <s v=""/>
    <x v="2"/>
  </r>
  <r>
    <n v="391"/>
    <x v="24"/>
    <x v="5"/>
    <x v="10"/>
    <s v=""/>
    <x v="19"/>
    <m/>
    <x v="24"/>
    <m/>
    <m/>
    <m/>
    <x v="16"/>
    <m/>
    <m/>
    <m/>
    <m/>
    <m/>
    <m/>
    <x v="5"/>
    <x v="10"/>
    <x v="0"/>
    <x v="0"/>
    <s v=""/>
    <x v="2"/>
  </r>
  <r>
    <n v="392"/>
    <x v="24"/>
    <x v="5"/>
    <x v="10"/>
    <s v=""/>
    <x v="19"/>
    <m/>
    <x v="24"/>
    <m/>
    <m/>
    <m/>
    <x v="16"/>
    <m/>
    <m/>
    <m/>
    <m/>
    <m/>
    <m/>
    <x v="5"/>
    <x v="10"/>
    <x v="0"/>
    <x v="0"/>
    <s v=""/>
    <x v="2"/>
  </r>
  <r>
    <n v="393"/>
    <x v="24"/>
    <x v="5"/>
    <x v="10"/>
    <s v=""/>
    <x v="19"/>
    <m/>
    <x v="24"/>
    <m/>
    <m/>
    <m/>
    <x v="16"/>
    <m/>
    <m/>
    <m/>
    <m/>
    <m/>
    <m/>
    <x v="5"/>
    <x v="10"/>
    <x v="0"/>
    <x v="0"/>
    <s v=""/>
    <x v="2"/>
  </r>
  <r>
    <n v="394"/>
    <x v="24"/>
    <x v="5"/>
    <x v="10"/>
    <s v=""/>
    <x v="19"/>
    <m/>
    <x v="24"/>
    <m/>
    <m/>
    <m/>
    <x v="16"/>
    <m/>
    <m/>
    <m/>
    <m/>
    <m/>
    <m/>
    <x v="5"/>
    <x v="10"/>
    <x v="0"/>
    <x v="0"/>
    <s v=""/>
    <x v="2"/>
  </r>
  <r>
    <n v="395"/>
    <x v="24"/>
    <x v="5"/>
    <x v="10"/>
    <s v=""/>
    <x v="19"/>
    <m/>
    <x v="24"/>
    <m/>
    <m/>
    <m/>
    <x v="16"/>
    <m/>
    <m/>
    <m/>
    <m/>
    <m/>
    <m/>
    <x v="5"/>
    <x v="10"/>
    <x v="0"/>
    <x v="0"/>
    <s v=""/>
    <x v="2"/>
  </r>
  <r>
    <n v="396"/>
    <x v="24"/>
    <x v="5"/>
    <x v="10"/>
    <s v=""/>
    <x v="19"/>
    <m/>
    <x v="24"/>
    <m/>
    <m/>
    <m/>
    <x v="16"/>
    <m/>
    <m/>
    <m/>
    <m/>
    <m/>
    <m/>
    <x v="5"/>
    <x v="10"/>
    <x v="0"/>
    <x v="0"/>
    <s v=""/>
    <x v="2"/>
  </r>
  <r>
    <n v="397"/>
    <x v="24"/>
    <x v="5"/>
    <x v="10"/>
    <s v=""/>
    <x v="19"/>
    <m/>
    <x v="24"/>
    <m/>
    <m/>
    <m/>
    <x v="16"/>
    <m/>
    <m/>
    <m/>
    <m/>
    <m/>
    <m/>
    <x v="5"/>
    <x v="10"/>
    <x v="0"/>
    <x v="0"/>
    <s v=""/>
    <x v="2"/>
  </r>
  <r>
    <n v="398"/>
    <x v="24"/>
    <x v="5"/>
    <x v="10"/>
    <s v=""/>
    <x v="19"/>
    <m/>
    <x v="24"/>
    <m/>
    <m/>
    <m/>
    <x v="16"/>
    <m/>
    <m/>
    <m/>
    <m/>
    <m/>
    <m/>
    <x v="5"/>
    <x v="10"/>
    <x v="0"/>
    <x v="0"/>
    <s v=""/>
    <x v="2"/>
  </r>
  <r>
    <n v="399"/>
    <x v="24"/>
    <x v="5"/>
    <x v="10"/>
    <s v=""/>
    <x v="19"/>
    <m/>
    <x v="24"/>
    <m/>
    <m/>
    <m/>
    <x v="16"/>
    <m/>
    <m/>
    <m/>
    <m/>
    <m/>
    <m/>
    <x v="5"/>
    <x v="10"/>
    <x v="0"/>
    <x v="0"/>
    <s v=""/>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ámica10" cacheId="0" applyNumberFormats="0" applyBorderFormats="0" applyFontFormats="0" applyPatternFormats="0" applyAlignmentFormats="0" applyWidthHeightFormats="1" dataCaption="Valores" missingCaption="&quot;N A&quot;" updatedVersion="7" minRefreshableVersion="3" showDrill="0" colGrandTotals="0" itemPrintTitles="1" mergeItem="1" createdVersion="7" indent="0" compact="0" compactData="0" gridDropZones="1" multipleFieldFilters="0">
  <location ref="A4:G13" firstHeaderRow="2" firstDataRow="2" firstDataCol="1"/>
  <pivotFields count="24">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8">
        <item x="2"/>
        <item x="4"/>
        <item x="1"/>
        <item x="6"/>
        <item x="3"/>
        <item x="0"/>
        <item x="5"/>
        <item t="default"/>
      </items>
    </pivotField>
    <pivotField compact="0" outline="0" showAll="0"/>
    <pivotField compact="0" outline="0" showAll="0"/>
    <pivotField compact="0" outline="0" showAll="0"/>
    <pivotField compact="0" outline="0" showAll="0"/>
    <pivotField compact="0" outline="0" showAll="0"/>
  </pivotFields>
  <rowFields count="1">
    <field x="18"/>
  </rowFields>
  <rowItems count="8">
    <i>
      <x/>
    </i>
    <i>
      <x v="1"/>
    </i>
    <i>
      <x v="2"/>
    </i>
    <i>
      <x v="3"/>
    </i>
    <i>
      <x v="4"/>
    </i>
    <i>
      <x v="5"/>
    </i>
    <i>
      <x v="6"/>
    </i>
    <i t="grand">
      <x/>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D22"/>
  <sheetViews>
    <sheetView workbookViewId="0">
      <selection sqref="A1:A4"/>
    </sheetView>
  </sheetViews>
  <sheetFormatPr baseColWidth="10" defaultColWidth="0" defaultRowHeight="15" zeroHeight="1" x14ac:dyDescent="0.25"/>
  <cols>
    <col min="1" max="1" width="33.140625" customWidth="1"/>
    <col min="2" max="2" width="41.140625" customWidth="1"/>
    <col min="3" max="3" width="36.42578125" customWidth="1"/>
    <col min="4" max="4" width="22.42578125" customWidth="1"/>
    <col min="5" max="16384" width="11.42578125" hidden="1"/>
  </cols>
  <sheetData>
    <row r="1" spans="1:4" x14ac:dyDescent="0.25">
      <c r="A1" s="4" t="s">
        <v>0</v>
      </c>
      <c r="B1" s="4" t="s">
        <v>1</v>
      </c>
      <c r="C1" s="4" t="s">
        <v>2</v>
      </c>
      <c r="D1" s="10" t="s">
        <v>3</v>
      </c>
    </row>
    <row r="2" spans="1:4" x14ac:dyDescent="0.25">
      <c r="A2" s="1" t="s">
        <v>4</v>
      </c>
      <c r="B2" s="1" t="s">
        <v>5</v>
      </c>
      <c r="C2" s="1" t="s">
        <v>6</v>
      </c>
      <c r="D2" s="1" t="s">
        <v>7</v>
      </c>
    </row>
    <row r="3" spans="1:4" x14ac:dyDescent="0.25">
      <c r="A3" s="1" t="s">
        <v>8</v>
      </c>
      <c r="B3" s="1" t="s">
        <v>9</v>
      </c>
      <c r="C3" s="1" t="s">
        <v>10</v>
      </c>
      <c r="D3" s="1" t="s">
        <v>11</v>
      </c>
    </row>
    <row r="4" spans="1:4" x14ac:dyDescent="0.25">
      <c r="A4" s="1" t="s">
        <v>12</v>
      </c>
      <c r="B4" s="1" t="s">
        <v>13</v>
      </c>
      <c r="C4" s="1" t="s">
        <v>14</v>
      </c>
      <c r="D4" s="1" t="s">
        <v>15</v>
      </c>
    </row>
    <row r="5" spans="1:4" x14ac:dyDescent="0.25">
      <c r="A5" s="38"/>
      <c r="B5" s="1" t="s">
        <v>16</v>
      </c>
      <c r="C5" s="1" t="s">
        <v>17</v>
      </c>
      <c r="D5" s="1" t="s">
        <v>18</v>
      </c>
    </row>
    <row r="6" spans="1:4" x14ac:dyDescent="0.25">
      <c r="A6" s="38"/>
      <c r="B6" s="1" t="s">
        <v>19</v>
      </c>
      <c r="C6" s="1" t="s">
        <v>20</v>
      </c>
      <c r="D6" s="1" t="s">
        <v>21</v>
      </c>
    </row>
    <row r="7" spans="1:4" x14ac:dyDescent="0.25">
      <c r="A7" s="38"/>
      <c r="B7" s="1" t="s">
        <v>22</v>
      </c>
      <c r="C7" s="1" t="s">
        <v>23</v>
      </c>
      <c r="D7" s="1" t="s">
        <v>24</v>
      </c>
    </row>
    <row r="8" spans="1:4" x14ac:dyDescent="0.25">
      <c r="A8" s="38"/>
      <c r="B8" s="1" t="s">
        <v>25</v>
      </c>
      <c r="C8" s="38"/>
      <c r="D8" s="39" t="s">
        <v>26</v>
      </c>
    </row>
    <row r="9" spans="1:4" x14ac:dyDescent="0.25">
      <c r="A9" s="38"/>
      <c r="B9" s="1" t="s">
        <v>27</v>
      </c>
      <c r="C9" s="38"/>
      <c r="D9" s="39" t="s">
        <v>28</v>
      </c>
    </row>
    <row r="10" spans="1:4" x14ac:dyDescent="0.25">
      <c r="A10" s="38"/>
      <c r="B10" s="1" t="s">
        <v>29</v>
      </c>
      <c r="C10" s="38"/>
      <c r="D10" s="39" t="s">
        <v>30</v>
      </c>
    </row>
    <row r="11" spans="1:4" x14ac:dyDescent="0.25">
      <c r="A11" s="38"/>
      <c r="B11" s="1" t="s">
        <v>31</v>
      </c>
      <c r="C11" s="38"/>
      <c r="D11" s="39" t="s">
        <v>32</v>
      </c>
    </row>
    <row r="12" spans="1:4" x14ac:dyDescent="0.25">
      <c r="A12" s="38"/>
      <c r="B12" s="1" t="s">
        <v>33</v>
      </c>
      <c r="C12" s="38"/>
      <c r="D12" s="1" t="s">
        <v>34</v>
      </c>
    </row>
    <row r="13" spans="1:4" x14ac:dyDescent="0.25">
      <c r="A13" s="38"/>
      <c r="B13" s="1" t="s">
        <v>35</v>
      </c>
      <c r="C13" s="38"/>
      <c r="D13" s="1" t="s">
        <v>36</v>
      </c>
    </row>
    <row r="14" spans="1:4" x14ac:dyDescent="0.25">
      <c r="A14" s="38"/>
      <c r="B14" s="1" t="s">
        <v>37</v>
      </c>
      <c r="C14" s="38"/>
      <c r="D14" s="1" t="s">
        <v>38</v>
      </c>
    </row>
    <row r="15" spans="1:4" x14ac:dyDescent="0.25">
      <c r="A15" s="38"/>
      <c r="B15" s="38"/>
      <c r="C15" s="38"/>
      <c r="D15" s="1" t="s">
        <v>39</v>
      </c>
    </row>
    <row r="16" spans="1:4" x14ac:dyDescent="0.25">
      <c r="A16" s="38"/>
      <c r="B16" s="38"/>
      <c r="C16" s="38"/>
      <c r="D16" s="1" t="s">
        <v>40</v>
      </c>
    </row>
    <row r="17" spans="1:4" x14ac:dyDescent="0.25">
      <c r="A17" s="38"/>
      <c r="B17" s="38"/>
      <c r="C17" s="38"/>
      <c r="D17" s="1" t="s">
        <v>41</v>
      </c>
    </row>
    <row r="18" spans="1:4" x14ac:dyDescent="0.25">
      <c r="A18" s="38"/>
      <c r="B18" s="38"/>
      <c r="C18" s="38"/>
      <c r="D18" s="1" t="s">
        <v>42</v>
      </c>
    </row>
    <row r="19" spans="1:4" x14ac:dyDescent="0.25">
      <c r="A19" s="38"/>
      <c r="B19" s="38"/>
      <c r="C19" s="38"/>
      <c r="D19" s="1" t="s">
        <v>43</v>
      </c>
    </row>
    <row r="20" spans="1:4" x14ac:dyDescent="0.25">
      <c r="A20" s="38"/>
      <c r="B20" s="38"/>
      <c r="C20" s="38"/>
      <c r="D20" s="1" t="s">
        <v>44</v>
      </c>
    </row>
    <row r="21" spans="1:4" x14ac:dyDescent="0.25">
      <c r="A21" s="38"/>
      <c r="B21" s="38"/>
      <c r="C21" s="38"/>
      <c r="D21" s="1" t="s">
        <v>45</v>
      </c>
    </row>
    <row r="22" spans="1:4" hidden="1" x14ac:dyDescent="0.25">
      <c r="B22" s="38"/>
    </row>
  </sheetData>
  <sheetProtection algorithmName="SHA-512" hashValue="BFuNBddQ7vQ0FO7PKKDKCG8cAYQ6k/NrtpFR3X7cOKyPSf8H1MIUhpLqzRTgjGuqOzNA8ePgviid3wsOF4HBqw==" saltValue="W5RhssCpBfwI/Da5ZO7bgA==" spinCount="100000" sheet="1" objects="1" scenarios="1"/>
  <sortState xmlns:xlrd2="http://schemas.microsoft.com/office/spreadsheetml/2017/richdata2" ref="D2:D21">
    <sortCondition ref="D2:D21"/>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C31"/>
  <sheetViews>
    <sheetView topLeftCell="A9" zoomScaleNormal="100" workbookViewId="0">
      <selection activeCell="A29" sqref="A29"/>
    </sheetView>
  </sheetViews>
  <sheetFormatPr baseColWidth="10" defaultColWidth="0" defaultRowHeight="15" zeroHeight="1" x14ac:dyDescent="0.25"/>
  <cols>
    <col min="1" max="1" width="104.42578125" style="37" customWidth="1"/>
    <col min="2" max="3" width="0" style="16" hidden="1" customWidth="1"/>
    <col min="4" max="16384" width="11.42578125" style="16" hidden="1"/>
  </cols>
  <sheetData>
    <row r="1" spans="1:3" x14ac:dyDescent="0.25">
      <c r="A1" s="29" t="s">
        <v>46</v>
      </c>
    </row>
    <row r="2" spans="1:3" x14ac:dyDescent="0.25">
      <c r="A2" s="30" t="s">
        <v>47</v>
      </c>
    </row>
    <row r="3" spans="1:3" ht="30" x14ac:dyDescent="0.25">
      <c r="A3" s="31" t="s">
        <v>48</v>
      </c>
    </row>
    <row r="4" spans="1:3" x14ac:dyDescent="0.25">
      <c r="A4" s="30" t="s">
        <v>49</v>
      </c>
      <c r="C4" s="16" t="s">
        <v>50</v>
      </c>
    </row>
    <row r="5" spans="1:3" ht="60" x14ac:dyDescent="0.25">
      <c r="A5" s="32" t="s">
        <v>51</v>
      </c>
    </row>
    <row r="6" spans="1:3" ht="30" x14ac:dyDescent="0.25">
      <c r="A6" s="31" t="s">
        <v>52</v>
      </c>
    </row>
    <row r="7" spans="1:3" x14ac:dyDescent="0.25">
      <c r="A7" s="30" t="s">
        <v>53</v>
      </c>
    </row>
    <row r="8" spans="1:3" ht="30" x14ac:dyDescent="0.25">
      <c r="A8" s="33" t="s">
        <v>54</v>
      </c>
    </row>
    <row r="9" spans="1:3" ht="30" x14ac:dyDescent="0.25">
      <c r="A9" s="33" t="s">
        <v>55</v>
      </c>
    </row>
    <row r="10" spans="1:3" ht="30" x14ac:dyDescent="0.25">
      <c r="A10" s="28" t="s">
        <v>56</v>
      </c>
    </row>
    <row r="11" spans="1:3" ht="30" x14ac:dyDescent="0.25">
      <c r="A11" s="34" t="s">
        <v>57</v>
      </c>
    </row>
    <row r="12" spans="1:3" ht="45" x14ac:dyDescent="0.25">
      <c r="A12" s="32" t="s">
        <v>58</v>
      </c>
    </row>
    <row r="13" spans="1:3" ht="30" x14ac:dyDescent="0.25">
      <c r="A13" s="32" t="s">
        <v>59</v>
      </c>
    </row>
    <row r="14" spans="1:3" ht="45" x14ac:dyDescent="0.25">
      <c r="A14" s="32" t="s">
        <v>60</v>
      </c>
    </row>
    <row r="15" spans="1:3" x14ac:dyDescent="0.25">
      <c r="A15" s="34" t="s">
        <v>61</v>
      </c>
    </row>
    <row r="16" spans="1:3" ht="45" x14ac:dyDescent="0.25">
      <c r="A16" s="33" t="s">
        <v>62</v>
      </c>
    </row>
    <row r="17" spans="1:1" ht="30" x14ac:dyDescent="0.25">
      <c r="A17" s="33" t="s">
        <v>63</v>
      </c>
    </row>
    <row r="18" spans="1:1" ht="45" x14ac:dyDescent="0.25">
      <c r="A18" s="33" t="s">
        <v>64</v>
      </c>
    </row>
    <row r="19" spans="1:1" ht="75" x14ac:dyDescent="0.25">
      <c r="A19" s="33" t="s">
        <v>65</v>
      </c>
    </row>
    <row r="20" spans="1:1" ht="45" x14ac:dyDescent="0.25">
      <c r="A20" s="33" t="s">
        <v>66</v>
      </c>
    </row>
    <row r="21" spans="1:1" ht="75" x14ac:dyDescent="0.25">
      <c r="A21" s="33" t="s">
        <v>67</v>
      </c>
    </row>
    <row r="22" spans="1:1" ht="60" x14ac:dyDescent="0.25">
      <c r="A22" s="33" t="s">
        <v>68</v>
      </c>
    </row>
    <row r="23" spans="1:1" ht="105" x14ac:dyDescent="0.25">
      <c r="A23" s="33" t="s">
        <v>69</v>
      </c>
    </row>
    <row r="24" spans="1:1" ht="45" x14ac:dyDescent="0.25">
      <c r="A24" s="33" t="s">
        <v>70</v>
      </c>
    </row>
    <row r="25" spans="1:1" ht="30" x14ac:dyDescent="0.25">
      <c r="A25" s="32" t="s">
        <v>71</v>
      </c>
    </row>
    <row r="26" spans="1:1" ht="30" x14ac:dyDescent="0.25">
      <c r="A26" s="33" t="s">
        <v>72</v>
      </c>
    </row>
    <row r="27" spans="1:1" x14ac:dyDescent="0.25">
      <c r="A27" s="33" t="s">
        <v>73</v>
      </c>
    </row>
    <row r="28" spans="1:1" ht="30" x14ac:dyDescent="0.25">
      <c r="A28" s="33" t="s">
        <v>74</v>
      </c>
    </row>
    <row r="29" spans="1:1" ht="45" x14ac:dyDescent="0.25">
      <c r="A29" s="32" t="s">
        <v>75</v>
      </c>
    </row>
    <row r="30" spans="1:1" x14ac:dyDescent="0.25">
      <c r="A30" s="35" t="s">
        <v>76</v>
      </c>
    </row>
    <row r="31" spans="1:1" hidden="1" x14ac:dyDescent="0.25">
      <c r="A31" s="36"/>
    </row>
  </sheetData>
  <sheetProtection algorithmName="SHA-512" hashValue="iaSIOpYkDwNvnoas90AuUp5EGpN3x6vOSLBHgfiHLQ+t/7YnrsUbeDURgO9D0xD7Y8WGyofMiPmm+OM7CUSlEA==" saltValue="nL+dJMkIbOLGljK43azzGA==" spinCount="100000"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T406"/>
  <sheetViews>
    <sheetView tabSelected="1" view="pageBreakPreview" topLeftCell="L2" zoomScale="60" zoomScaleNormal="60" workbookViewId="0">
      <selection activeCell="Q8" sqref="Q8"/>
    </sheetView>
  </sheetViews>
  <sheetFormatPr baseColWidth="10" defaultColWidth="11.42578125" defaultRowHeight="15" x14ac:dyDescent="0.25"/>
  <cols>
    <col min="1" max="1" width="20.85546875" customWidth="1"/>
    <col min="2" max="2" width="25.7109375" customWidth="1"/>
    <col min="3" max="3" width="25.85546875" customWidth="1"/>
    <col min="4" max="4" width="19.42578125" style="2" customWidth="1"/>
    <col min="5" max="5" width="42.42578125" style="2" bestFit="1" customWidth="1"/>
    <col min="6" max="6" width="20.42578125" style="2" customWidth="1"/>
    <col min="7" max="7" width="13.85546875" customWidth="1"/>
    <col min="8" max="8" width="14.42578125" customWidth="1"/>
    <col min="9" max="9" width="37.42578125" customWidth="1"/>
    <col min="10" max="10" width="21.85546875" customWidth="1"/>
    <col min="11" max="11" width="24.140625" customWidth="1"/>
    <col min="12" max="12" width="41.85546875" style="14" bestFit="1" customWidth="1"/>
    <col min="13" max="13" width="36.42578125" style="16" customWidth="1"/>
    <col min="14" max="14" width="31.42578125" style="9" bestFit="1" customWidth="1"/>
    <col min="15" max="15" width="59.85546875" style="9" customWidth="1"/>
    <col min="16" max="16" width="38.42578125" style="7" customWidth="1"/>
    <col min="17" max="17" width="41.42578125" customWidth="1"/>
    <col min="18" max="18" width="14.42578125" style="7" customWidth="1"/>
    <col min="19" max="19" width="18.42578125" style="7" customWidth="1"/>
  </cols>
  <sheetData>
    <row r="1" spans="1:19" ht="78.95" customHeight="1" x14ac:dyDescent="0.25">
      <c r="A1" s="93"/>
      <c r="B1" s="94"/>
      <c r="C1" s="95"/>
      <c r="D1" s="104" t="s">
        <v>77</v>
      </c>
      <c r="E1" s="105"/>
      <c r="F1" s="105"/>
      <c r="G1" s="105"/>
      <c r="H1" s="105"/>
      <c r="I1" s="105"/>
      <c r="J1" s="105"/>
      <c r="K1" s="105"/>
      <c r="L1" s="105"/>
      <c r="M1" s="102"/>
      <c r="N1" s="26"/>
      <c r="O1" s="26"/>
      <c r="P1" s="27"/>
      <c r="Q1" s="25"/>
      <c r="R1" s="27"/>
      <c r="S1" s="27"/>
    </row>
    <row r="2" spans="1:19" ht="27" customHeight="1" x14ac:dyDescent="0.25">
      <c r="A2" s="96"/>
      <c r="B2" s="97"/>
      <c r="C2" s="98"/>
      <c r="D2" s="104" t="s">
        <v>78</v>
      </c>
      <c r="E2" s="105"/>
      <c r="F2" s="105"/>
      <c r="G2" s="105"/>
      <c r="H2" s="105"/>
      <c r="I2" s="105"/>
      <c r="J2" s="105"/>
      <c r="K2" s="105"/>
      <c r="L2" s="105"/>
      <c r="M2" s="102"/>
      <c r="N2" s="26"/>
      <c r="O2" s="26"/>
      <c r="P2" s="27"/>
      <c r="Q2" s="25"/>
      <c r="R2" s="27"/>
      <c r="S2" s="27"/>
    </row>
    <row r="3" spans="1:19" ht="24.95" customHeight="1" x14ac:dyDescent="0.25">
      <c r="A3" s="99"/>
      <c r="B3" s="100"/>
      <c r="C3" s="101"/>
      <c r="D3" s="104" t="s">
        <v>79</v>
      </c>
      <c r="E3" s="105"/>
      <c r="F3" s="105"/>
      <c r="G3" s="105"/>
      <c r="H3" s="105"/>
      <c r="I3" s="105"/>
      <c r="J3" s="105"/>
      <c r="K3" s="105"/>
      <c r="L3" s="105"/>
      <c r="M3" s="102"/>
      <c r="N3" s="26"/>
      <c r="O3" s="26"/>
      <c r="P3" s="27"/>
      <c r="Q3" s="25"/>
      <c r="R3" s="27"/>
      <c r="S3" s="27"/>
    </row>
    <row r="4" spans="1:19" s="25" customFormat="1" ht="36.950000000000003" customHeight="1" x14ac:dyDescent="0.25">
      <c r="A4" s="103" t="s">
        <v>80</v>
      </c>
      <c r="B4" s="103"/>
      <c r="C4" s="103"/>
      <c r="D4" s="103"/>
      <c r="E4" s="103"/>
      <c r="F4" s="103"/>
      <c r="G4" s="103"/>
      <c r="H4" s="103"/>
      <c r="I4" s="103"/>
      <c r="J4" s="103"/>
      <c r="K4" s="103"/>
      <c r="L4" s="103"/>
      <c r="M4" s="103"/>
      <c r="N4" s="26"/>
      <c r="O4" s="26"/>
      <c r="P4" s="27"/>
      <c r="R4" s="27"/>
      <c r="S4" s="27"/>
    </row>
    <row r="5" spans="1:19" s="25" customFormat="1" ht="33.6" customHeight="1" x14ac:dyDescent="0.25">
      <c r="A5" s="88" t="s">
        <v>81</v>
      </c>
      <c r="B5" s="88"/>
      <c r="C5" s="88"/>
      <c r="D5" s="88"/>
      <c r="E5" s="88"/>
      <c r="F5" s="88"/>
      <c r="G5" s="88"/>
      <c r="H5" s="88"/>
      <c r="I5" s="88"/>
      <c r="J5" s="88"/>
      <c r="K5" s="88"/>
      <c r="L5" s="88"/>
      <c r="M5" s="88"/>
      <c r="N5" s="88"/>
      <c r="O5" s="88"/>
      <c r="P5" s="88"/>
      <c r="Q5" s="88"/>
      <c r="R5" s="88"/>
      <c r="S5" s="88"/>
    </row>
    <row r="6" spans="1:19" s="18" customFormat="1" ht="21" customHeight="1" x14ac:dyDescent="0.25">
      <c r="A6" s="91" t="s">
        <v>82</v>
      </c>
      <c r="B6" s="91"/>
      <c r="C6" s="91"/>
      <c r="D6" s="91"/>
      <c r="E6" s="91"/>
      <c r="F6" s="91"/>
      <c r="G6" s="91"/>
      <c r="H6" s="91"/>
      <c r="I6" s="91"/>
      <c r="J6" s="91"/>
      <c r="K6" s="91"/>
      <c r="L6" s="91"/>
      <c r="M6" s="92"/>
      <c r="N6" s="89" t="s">
        <v>83</v>
      </c>
      <c r="O6" s="89"/>
      <c r="P6" s="89"/>
      <c r="Q6" s="89"/>
      <c r="R6" s="90" t="s">
        <v>84</v>
      </c>
      <c r="S6" s="90"/>
    </row>
    <row r="7" spans="1:19" s="3" customFormat="1" ht="45" x14ac:dyDescent="0.25">
      <c r="A7" s="62" t="s">
        <v>85</v>
      </c>
      <c r="B7" s="62" t="s">
        <v>86</v>
      </c>
      <c r="C7" s="62" t="s">
        <v>87</v>
      </c>
      <c r="D7" s="62" t="s">
        <v>88</v>
      </c>
      <c r="E7" s="62" t="s">
        <v>89</v>
      </c>
      <c r="F7" s="62" t="s">
        <v>90</v>
      </c>
      <c r="G7" s="63" t="s">
        <v>91</v>
      </c>
      <c r="H7" s="63" t="s">
        <v>92</v>
      </c>
      <c r="I7" s="63" t="s">
        <v>93</v>
      </c>
      <c r="J7" s="63" t="s">
        <v>94</v>
      </c>
      <c r="K7" s="63" t="s">
        <v>95</v>
      </c>
      <c r="L7" s="62" t="s">
        <v>96</v>
      </c>
      <c r="M7" s="63" t="s">
        <v>97</v>
      </c>
      <c r="N7" s="6" t="s">
        <v>98</v>
      </c>
      <c r="O7" s="6" t="s">
        <v>99</v>
      </c>
      <c r="P7" s="4" t="s">
        <v>0</v>
      </c>
      <c r="Q7" s="5" t="s">
        <v>1</v>
      </c>
      <c r="R7" s="4" t="s">
        <v>100</v>
      </c>
      <c r="S7" s="4" t="s">
        <v>101</v>
      </c>
    </row>
    <row r="8" spans="1:19" ht="150" x14ac:dyDescent="0.3">
      <c r="A8" s="115">
        <v>1</v>
      </c>
      <c r="B8" s="64">
        <v>880140</v>
      </c>
      <c r="C8" s="64">
        <v>1</v>
      </c>
      <c r="D8" s="23" t="s">
        <v>165</v>
      </c>
      <c r="E8" s="23" t="s">
        <v>130</v>
      </c>
      <c r="F8" s="64" t="s">
        <v>166</v>
      </c>
      <c r="G8" s="64">
        <v>1145925696</v>
      </c>
      <c r="H8" s="66">
        <v>16</v>
      </c>
      <c r="I8" s="66" t="s">
        <v>24</v>
      </c>
      <c r="J8" s="67" t="s">
        <v>167</v>
      </c>
      <c r="K8" s="116">
        <v>45302</v>
      </c>
      <c r="L8" s="118" t="s">
        <v>168</v>
      </c>
      <c r="M8" s="117" t="s">
        <v>169</v>
      </c>
      <c r="N8" s="17">
        <v>45302</v>
      </c>
      <c r="O8" s="11" t="s">
        <v>170</v>
      </c>
      <c r="P8" s="12" t="s">
        <v>4</v>
      </c>
      <c r="Q8" s="13" t="s">
        <v>31</v>
      </c>
      <c r="R8" s="19" t="str">
        <f t="shared" ref="R8:R71" si="0">IF(G8="","",IF(J8="","N D",IF(N8="","N D",IF((N8-J8)&lt;0,"F I",(N8-J8)))))</f>
        <v>F I</v>
      </c>
      <c r="S8" s="19" t="str">
        <f>IF(R8="f i","",IF(R8="n d","",IF(R8="","",IF(R8&lt;16,"SI","NO"))))</f>
        <v/>
      </c>
    </row>
    <row r="9" spans="1:19" ht="18.75" x14ac:dyDescent="0.3">
      <c r="A9" s="81"/>
      <c r="B9" s="64"/>
      <c r="C9" s="64"/>
      <c r="D9" s="23"/>
      <c r="E9" s="65"/>
      <c r="F9" s="64"/>
      <c r="G9" s="64"/>
      <c r="H9" s="66"/>
      <c r="I9" s="66"/>
      <c r="J9" s="67"/>
      <c r="K9" s="70"/>
      <c r="L9" s="71"/>
      <c r="M9" s="72"/>
      <c r="N9" s="17"/>
      <c r="O9" s="11"/>
      <c r="P9" s="12"/>
      <c r="Q9" s="13"/>
      <c r="R9" s="19" t="str">
        <f t="shared" si="0"/>
        <v/>
      </c>
      <c r="S9" s="19" t="str">
        <f t="shared" ref="S9:S72" si="1">IF(R9="f i","",IF(R9="n d","",IF(R9="","",IF(R9&lt;16,"SI","NO"))))</f>
        <v/>
      </c>
    </row>
    <row r="10" spans="1:19" ht="18.75" x14ac:dyDescent="0.3">
      <c r="A10" s="81"/>
      <c r="B10" s="64"/>
      <c r="C10" s="64"/>
      <c r="D10" s="23"/>
      <c r="E10" s="65"/>
      <c r="F10" s="64"/>
      <c r="G10" s="64"/>
      <c r="H10" s="66"/>
      <c r="I10" s="66"/>
      <c r="J10" s="67"/>
      <c r="K10" s="70"/>
      <c r="L10" s="71"/>
      <c r="M10" s="72"/>
      <c r="N10" s="17"/>
      <c r="O10" s="11"/>
      <c r="P10" s="12"/>
      <c r="Q10" s="13"/>
      <c r="R10" s="19" t="str">
        <f t="shared" si="0"/>
        <v/>
      </c>
      <c r="S10" s="19" t="str">
        <f t="shared" si="1"/>
        <v/>
      </c>
    </row>
    <row r="11" spans="1:19" ht="18.75" x14ac:dyDescent="0.3">
      <c r="A11" s="81"/>
      <c r="B11" s="64"/>
      <c r="C11" s="64"/>
      <c r="D11" s="23"/>
      <c r="E11" s="65"/>
      <c r="F11" s="64"/>
      <c r="G11" s="64"/>
      <c r="H11" s="66"/>
      <c r="I11" s="66"/>
      <c r="J11" s="67"/>
      <c r="K11" s="68"/>
      <c r="L11" s="69"/>
      <c r="M11"/>
      <c r="N11" s="17"/>
      <c r="O11" s="11"/>
      <c r="P11" s="12"/>
      <c r="Q11" s="13"/>
      <c r="R11" s="19" t="str">
        <f t="shared" si="0"/>
        <v/>
      </c>
      <c r="S11" s="19" t="str">
        <f t="shared" si="1"/>
        <v/>
      </c>
    </row>
    <row r="12" spans="1:19" ht="18.75" x14ac:dyDescent="0.3">
      <c r="A12" s="81"/>
      <c r="B12" s="64"/>
      <c r="C12" s="64"/>
      <c r="D12" s="23"/>
      <c r="E12" s="65"/>
      <c r="F12" s="64"/>
      <c r="G12" s="64"/>
      <c r="H12" s="66"/>
      <c r="I12" s="66"/>
      <c r="J12" s="67"/>
      <c r="K12" s="72"/>
      <c r="L12" s="73"/>
      <c r="M12" s="72"/>
      <c r="N12" s="17"/>
      <c r="O12" s="11"/>
      <c r="P12" s="12"/>
      <c r="Q12" s="13"/>
      <c r="R12" s="19" t="str">
        <f t="shared" si="0"/>
        <v/>
      </c>
      <c r="S12" s="19" t="str">
        <f t="shared" si="1"/>
        <v/>
      </c>
    </row>
    <row r="13" spans="1:19" ht="18.75" x14ac:dyDescent="0.3">
      <c r="A13" s="81"/>
      <c r="B13" s="64"/>
      <c r="C13" s="64"/>
      <c r="D13" s="23"/>
      <c r="E13" s="65"/>
      <c r="F13" s="64"/>
      <c r="G13" s="64"/>
      <c r="H13" s="66"/>
      <c r="I13" s="66"/>
      <c r="J13" s="67"/>
      <c r="K13" s="74"/>
      <c r="L13" s="73"/>
      <c r="M13" s="72"/>
      <c r="N13" s="17"/>
      <c r="O13" s="11"/>
      <c r="P13" s="12"/>
      <c r="Q13" s="13"/>
      <c r="R13" s="19" t="str">
        <f t="shared" si="0"/>
        <v/>
      </c>
      <c r="S13" s="19" t="str">
        <f t="shared" si="1"/>
        <v/>
      </c>
    </row>
    <row r="14" spans="1:19" ht="18.75" x14ac:dyDescent="0.3">
      <c r="A14" s="81"/>
      <c r="B14" s="64"/>
      <c r="C14" s="64"/>
      <c r="D14" s="23"/>
      <c r="E14" s="65"/>
      <c r="F14" s="64"/>
      <c r="G14" s="64"/>
      <c r="H14" s="66"/>
      <c r="I14" s="66"/>
      <c r="J14" s="67"/>
      <c r="K14" s="68"/>
      <c r="L14" s="69"/>
      <c r="M14"/>
      <c r="N14" s="17"/>
      <c r="O14" s="11"/>
      <c r="P14" s="12"/>
      <c r="Q14" s="13"/>
      <c r="R14" s="19" t="str">
        <f t="shared" si="0"/>
        <v/>
      </c>
      <c r="S14" s="19" t="str">
        <f t="shared" si="1"/>
        <v/>
      </c>
    </row>
    <row r="15" spans="1:19" ht="18.75" x14ac:dyDescent="0.3">
      <c r="A15" s="81"/>
      <c r="B15" s="64"/>
      <c r="C15" s="64"/>
      <c r="D15" s="23"/>
      <c r="E15" s="65"/>
      <c r="F15" s="64"/>
      <c r="G15" s="64"/>
      <c r="H15" s="66"/>
      <c r="I15" s="66"/>
      <c r="J15" s="67"/>
      <c r="K15" s="70"/>
      <c r="L15" s="75"/>
      <c r="M15" s="72"/>
      <c r="N15" s="17"/>
      <c r="O15" s="11"/>
      <c r="P15" s="12"/>
      <c r="Q15" s="13"/>
      <c r="R15" s="19" t="str">
        <f t="shared" si="0"/>
        <v/>
      </c>
      <c r="S15" s="19" t="str">
        <f t="shared" si="1"/>
        <v/>
      </c>
    </row>
    <row r="16" spans="1:19" ht="18.75" x14ac:dyDescent="0.3">
      <c r="A16" s="81"/>
      <c r="B16" s="64"/>
      <c r="C16" s="64"/>
      <c r="D16" s="23"/>
      <c r="E16" s="65"/>
      <c r="F16" s="64"/>
      <c r="G16" s="64"/>
      <c r="H16" s="66"/>
      <c r="I16" s="66"/>
      <c r="J16" s="67"/>
      <c r="K16" s="70"/>
      <c r="L16" s="75"/>
      <c r="M16" s="72"/>
      <c r="N16" s="17"/>
      <c r="O16" s="11"/>
      <c r="P16" s="12"/>
      <c r="Q16" s="13"/>
      <c r="R16" s="19" t="str">
        <f t="shared" si="0"/>
        <v/>
      </c>
      <c r="S16" s="19" t="str">
        <f t="shared" si="1"/>
        <v/>
      </c>
    </row>
    <row r="17" spans="1:19" ht="18.75" x14ac:dyDescent="0.3">
      <c r="A17" s="81"/>
      <c r="B17" s="64"/>
      <c r="C17" s="64"/>
      <c r="D17" s="23"/>
      <c r="E17" s="65"/>
      <c r="F17" s="64"/>
      <c r="G17" s="64"/>
      <c r="H17" s="66"/>
      <c r="I17" s="66"/>
      <c r="J17" s="67"/>
      <c r="K17" s="70"/>
      <c r="L17" s="75"/>
      <c r="M17" s="72"/>
      <c r="N17" s="17"/>
      <c r="O17" s="11"/>
      <c r="P17" s="12"/>
      <c r="Q17" s="13"/>
      <c r="R17" s="19" t="str">
        <f t="shared" si="0"/>
        <v/>
      </c>
      <c r="S17" s="19" t="str">
        <f t="shared" si="1"/>
        <v/>
      </c>
    </row>
    <row r="18" spans="1:19" ht="18.75" x14ac:dyDescent="0.3">
      <c r="A18" s="81"/>
      <c r="B18" s="64"/>
      <c r="C18" s="64"/>
      <c r="D18" s="23"/>
      <c r="E18" s="65"/>
      <c r="F18" s="64"/>
      <c r="G18" s="64"/>
      <c r="H18" s="66"/>
      <c r="I18" s="66"/>
      <c r="J18" s="67"/>
      <c r="K18" s="70"/>
      <c r="L18" s="75"/>
      <c r="M18" s="72"/>
      <c r="N18" s="17"/>
      <c r="O18" s="11"/>
      <c r="P18" s="12"/>
      <c r="Q18" s="13"/>
      <c r="R18" s="19" t="str">
        <f t="shared" si="0"/>
        <v/>
      </c>
      <c r="S18" s="19" t="str">
        <f t="shared" si="1"/>
        <v/>
      </c>
    </row>
    <row r="19" spans="1:19" ht="18.75" x14ac:dyDescent="0.3">
      <c r="A19" s="81"/>
      <c r="B19" s="64"/>
      <c r="C19" s="64"/>
      <c r="D19" s="23"/>
      <c r="E19" s="65"/>
      <c r="F19" s="64"/>
      <c r="G19" s="64"/>
      <c r="H19" s="66"/>
      <c r="I19" s="66"/>
      <c r="J19" s="67"/>
      <c r="K19" s="70"/>
      <c r="L19" s="75"/>
      <c r="M19" s="72"/>
      <c r="N19" s="17"/>
      <c r="O19" s="11"/>
      <c r="P19" s="12"/>
      <c r="Q19" s="13"/>
      <c r="R19" s="19" t="str">
        <f t="shared" si="0"/>
        <v/>
      </c>
      <c r="S19" s="19" t="str">
        <f t="shared" si="1"/>
        <v/>
      </c>
    </row>
    <row r="20" spans="1:19" ht="18.75" x14ac:dyDescent="0.3">
      <c r="A20" s="81"/>
      <c r="B20" s="64"/>
      <c r="C20" s="64"/>
      <c r="D20" s="23"/>
      <c r="E20" s="65"/>
      <c r="F20" s="64"/>
      <c r="G20" s="64"/>
      <c r="H20" s="66"/>
      <c r="I20" s="66"/>
      <c r="J20" s="67"/>
      <c r="K20" s="70"/>
      <c r="L20" s="75"/>
      <c r="M20" s="72"/>
      <c r="N20" s="17"/>
      <c r="O20" s="11"/>
      <c r="P20" s="12"/>
      <c r="Q20" s="13"/>
      <c r="R20" s="19" t="str">
        <f t="shared" si="0"/>
        <v/>
      </c>
      <c r="S20" s="19" t="str">
        <f t="shared" si="1"/>
        <v/>
      </c>
    </row>
    <row r="21" spans="1:19" ht="18.75" x14ac:dyDescent="0.3">
      <c r="A21" s="81"/>
      <c r="B21" s="64"/>
      <c r="C21" s="64"/>
      <c r="D21" s="23"/>
      <c r="E21" s="65"/>
      <c r="F21" s="64"/>
      <c r="G21" s="64"/>
      <c r="H21" s="66"/>
      <c r="I21" s="66"/>
      <c r="J21" s="67"/>
      <c r="K21" s="70"/>
      <c r="L21" s="75"/>
      <c r="M21" s="72"/>
      <c r="N21" s="17"/>
      <c r="O21" s="11"/>
      <c r="P21" s="12"/>
      <c r="Q21" s="13"/>
      <c r="R21" s="19" t="str">
        <f t="shared" si="0"/>
        <v/>
      </c>
      <c r="S21" s="19" t="str">
        <f t="shared" si="1"/>
        <v/>
      </c>
    </row>
    <row r="22" spans="1:19" ht="18.75" x14ac:dyDescent="0.3">
      <c r="A22" s="81"/>
      <c r="B22" s="64"/>
      <c r="C22" s="64"/>
      <c r="D22" s="23"/>
      <c r="E22" s="65"/>
      <c r="F22" s="64"/>
      <c r="G22" s="64"/>
      <c r="H22" s="66"/>
      <c r="I22" s="66"/>
      <c r="J22" s="67"/>
      <c r="K22" s="76"/>
      <c r="L22" s="73"/>
      <c r="M22" s="72"/>
      <c r="N22" s="17"/>
      <c r="O22" s="11"/>
      <c r="P22" s="12"/>
      <c r="Q22" s="13"/>
      <c r="R22" s="19" t="str">
        <f t="shared" si="0"/>
        <v/>
      </c>
      <c r="S22" s="19" t="str">
        <f t="shared" si="1"/>
        <v/>
      </c>
    </row>
    <row r="23" spans="1:19" ht="18.75" x14ac:dyDescent="0.3">
      <c r="A23" s="81"/>
      <c r="B23" s="64"/>
      <c r="C23" s="64"/>
      <c r="D23" s="23"/>
      <c r="E23" s="65"/>
      <c r="F23" s="64"/>
      <c r="G23" s="64"/>
      <c r="H23" s="66"/>
      <c r="I23" s="66"/>
      <c r="J23" s="67"/>
      <c r="K23" s="76"/>
      <c r="L23" s="75"/>
      <c r="M23" s="72"/>
      <c r="N23" s="17"/>
      <c r="O23" s="11"/>
      <c r="P23" s="12"/>
      <c r="Q23" s="13"/>
      <c r="R23" s="19" t="str">
        <f t="shared" si="0"/>
        <v/>
      </c>
      <c r="S23" s="19" t="str">
        <f t="shared" si="1"/>
        <v/>
      </c>
    </row>
    <row r="24" spans="1:19" ht="18.75" x14ac:dyDescent="0.3">
      <c r="A24" s="81"/>
      <c r="B24" s="64"/>
      <c r="C24" s="64"/>
      <c r="D24" s="23"/>
      <c r="E24" s="65"/>
      <c r="F24" s="64"/>
      <c r="G24" s="64"/>
      <c r="H24" s="66"/>
      <c r="I24" s="66"/>
      <c r="J24" s="67"/>
      <c r="K24" s="70"/>
      <c r="L24" s="75"/>
      <c r="M24" s="72"/>
      <c r="N24" s="17"/>
      <c r="O24" s="11"/>
      <c r="P24" s="12"/>
      <c r="Q24" s="13"/>
      <c r="R24" s="19" t="str">
        <f t="shared" si="0"/>
        <v/>
      </c>
      <c r="S24" s="19" t="str">
        <f t="shared" si="1"/>
        <v/>
      </c>
    </row>
    <row r="25" spans="1:19" ht="18.75" x14ac:dyDescent="0.3">
      <c r="A25" s="81"/>
      <c r="B25" s="64"/>
      <c r="C25" s="64"/>
      <c r="D25" s="23"/>
      <c r="E25" s="65"/>
      <c r="F25" s="64"/>
      <c r="G25" s="64"/>
      <c r="H25" s="66"/>
      <c r="I25" s="66"/>
      <c r="J25" s="67"/>
      <c r="K25" s="70"/>
      <c r="L25" s="75"/>
      <c r="M25" s="72"/>
      <c r="N25" s="17"/>
      <c r="O25" s="11"/>
      <c r="P25" s="12"/>
      <c r="Q25" s="13"/>
      <c r="R25" s="19" t="str">
        <f t="shared" si="0"/>
        <v/>
      </c>
      <c r="S25" s="19" t="str">
        <f t="shared" si="1"/>
        <v/>
      </c>
    </row>
    <row r="26" spans="1:19" ht="18.75" x14ac:dyDescent="0.3">
      <c r="A26" s="81"/>
      <c r="B26" s="64"/>
      <c r="C26" s="64"/>
      <c r="D26" s="23"/>
      <c r="E26" s="65"/>
      <c r="F26" s="64"/>
      <c r="G26" s="64"/>
      <c r="H26" s="66"/>
      <c r="I26" s="66"/>
      <c r="J26" s="67"/>
      <c r="K26" s="67"/>
      <c r="L26" s="71"/>
      <c r="M26" s="65"/>
      <c r="N26" s="17"/>
      <c r="O26" s="11"/>
      <c r="P26" s="12"/>
      <c r="Q26" s="13"/>
      <c r="R26" s="19" t="str">
        <f t="shared" si="0"/>
        <v/>
      </c>
      <c r="S26" s="19" t="str">
        <f t="shared" si="1"/>
        <v/>
      </c>
    </row>
    <row r="27" spans="1:19" ht="18.75" x14ac:dyDescent="0.3">
      <c r="A27" s="81"/>
      <c r="B27" s="64"/>
      <c r="C27" s="64"/>
      <c r="D27" s="23"/>
      <c r="E27" s="65"/>
      <c r="F27" s="64"/>
      <c r="G27" s="64"/>
      <c r="H27" s="66"/>
      <c r="I27" s="66"/>
      <c r="J27" s="67"/>
      <c r="K27" s="70"/>
      <c r="L27" s="75"/>
      <c r="M27" s="72"/>
      <c r="N27" s="17"/>
      <c r="O27" s="11"/>
      <c r="P27" s="12"/>
      <c r="Q27" s="13"/>
      <c r="R27" s="19" t="str">
        <f t="shared" si="0"/>
        <v/>
      </c>
      <c r="S27" s="19" t="str">
        <f t="shared" si="1"/>
        <v/>
      </c>
    </row>
    <row r="28" spans="1:19" ht="18.75" x14ac:dyDescent="0.3">
      <c r="A28" s="81"/>
      <c r="B28" s="64"/>
      <c r="C28" s="64"/>
      <c r="D28" s="23"/>
      <c r="E28" s="65"/>
      <c r="F28" s="64"/>
      <c r="G28" s="64"/>
      <c r="H28" s="66"/>
      <c r="I28" s="66"/>
      <c r="J28" s="67"/>
      <c r="K28" s="70"/>
      <c r="L28" s="75"/>
      <c r="M28" s="72"/>
      <c r="N28" s="17"/>
      <c r="O28" s="11"/>
      <c r="P28" s="12"/>
      <c r="Q28" s="13"/>
      <c r="R28" s="19" t="str">
        <f t="shared" si="0"/>
        <v/>
      </c>
      <c r="S28" s="19" t="str">
        <f t="shared" si="1"/>
        <v/>
      </c>
    </row>
    <row r="29" spans="1:19" ht="18.75" x14ac:dyDescent="0.3">
      <c r="A29" s="81"/>
      <c r="B29" s="64"/>
      <c r="C29" s="64"/>
      <c r="D29" s="23"/>
      <c r="E29" s="65"/>
      <c r="F29" s="64"/>
      <c r="G29" s="64"/>
      <c r="H29" s="66"/>
      <c r="I29" s="66"/>
      <c r="J29" s="67"/>
      <c r="K29" s="67"/>
      <c r="L29" s="71"/>
      <c r="M29" s="65"/>
      <c r="N29" s="17"/>
      <c r="O29" s="11"/>
      <c r="P29" s="12"/>
      <c r="Q29" s="13"/>
      <c r="R29" s="19" t="str">
        <f t="shared" si="0"/>
        <v/>
      </c>
      <c r="S29" s="19" t="str">
        <f t="shared" si="1"/>
        <v/>
      </c>
    </row>
    <row r="30" spans="1:19" ht="18.75" x14ac:dyDescent="0.3">
      <c r="A30" s="81"/>
      <c r="B30" s="64"/>
      <c r="C30" s="64"/>
      <c r="D30" s="23"/>
      <c r="E30" s="65"/>
      <c r="F30" s="64"/>
      <c r="G30" s="64"/>
      <c r="H30" s="66"/>
      <c r="I30" s="66"/>
      <c r="J30" s="67"/>
      <c r="K30" s="73"/>
      <c r="L30" s="73"/>
      <c r="M30" s="72"/>
      <c r="N30" s="17"/>
      <c r="O30" s="11"/>
      <c r="P30" s="12"/>
      <c r="Q30" s="13"/>
      <c r="R30" s="19" t="str">
        <f t="shared" si="0"/>
        <v/>
      </c>
      <c r="S30" s="19" t="str">
        <f t="shared" si="1"/>
        <v/>
      </c>
    </row>
    <row r="31" spans="1:19" ht="18.75" x14ac:dyDescent="0.3">
      <c r="A31" s="81"/>
      <c r="B31" s="64"/>
      <c r="C31" s="64"/>
      <c r="D31" s="23"/>
      <c r="E31" s="65"/>
      <c r="F31" s="64"/>
      <c r="G31" s="64"/>
      <c r="H31" s="66"/>
      <c r="I31" s="66"/>
      <c r="J31" s="67"/>
      <c r="K31" s="68"/>
      <c r="L31" s="69"/>
      <c r="M31"/>
      <c r="N31" s="17"/>
      <c r="O31" s="11"/>
      <c r="P31" s="12"/>
      <c r="Q31" s="13"/>
      <c r="R31" s="19" t="str">
        <f t="shared" si="0"/>
        <v/>
      </c>
      <c r="S31" s="19" t="str">
        <f t="shared" si="1"/>
        <v/>
      </c>
    </row>
    <row r="32" spans="1:19" ht="18.75" x14ac:dyDescent="0.3">
      <c r="A32" s="81"/>
      <c r="B32" s="64"/>
      <c r="C32" s="64"/>
      <c r="D32" s="23"/>
      <c r="E32" s="65"/>
      <c r="F32" s="64"/>
      <c r="G32" s="64"/>
      <c r="H32" s="66"/>
      <c r="I32" s="66"/>
      <c r="J32" s="67"/>
      <c r="K32" s="76"/>
      <c r="L32" s="73"/>
      <c r="M32" s="72"/>
      <c r="N32" s="17"/>
      <c r="O32" s="11"/>
      <c r="P32" s="12"/>
      <c r="Q32" s="13"/>
      <c r="R32" s="19" t="str">
        <f t="shared" si="0"/>
        <v/>
      </c>
      <c r="S32" s="19" t="str">
        <f t="shared" si="1"/>
        <v/>
      </c>
    </row>
    <row r="33" spans="1:19" ht="18.75" x14ac:dyDescent="0.3">
      <c r="A33" s="81"/>
      <c r="B33" s="64"/>
      <c r="C33" s="64"/>
      <c r="D33" s="23"/>
      <c r="E33" s="65"/>
      <c r="F33" s="64"/>
      <c r="G33" s="64"/>
      <c r="H33" s="66"/>
      <c r="I33" s="66"/>
      <c r="J33" s="67"/>
      <c r="K33" s="76"/>
      <c r="L33" s="73"/>
      <c r="M33" s="72"/>
      <c r="N33" s="17"/>
      <c r="O33" s="11"/>
      <c r="P33" s="12"/>
      <c r="Q33" s="13"/>
      <c r="R33" s="19" t="str">
        <f t="shared" si="0"/>
        <v/>
      </c>
      <c r="S33" s="19" t="str">
        <f t="shared" si="1"/>
        <v/>
      </c>
    </row>
    <row r="34" spans="1:19" ht="18.75" x14ac:dyDescent="0.3">
      <c r="A34" s="81"/>
      <c r="B34" s="64"/>
      <c r="C34" s="64"/>
      <c r="D34" s="23"/>
      <c r="E34" s="65"/>
      <c r="F34" s="64"/>
      <c r="G34" s="64"/>
      <c r="H34" s="66"/>
      <c r="I34" s="66"/>
      <c r="J34" s="67"/>
      <c r="K34" s="76"/>
      <c r="L34" s="73"/>
      <c r="M34" s="72"/>
      <c r="N34" s="17"/>
      <c r="O34" s="82"/>
      <c r="P34" s="83"/>
      <c r="Q34" s="84"/>
      <c r="R34" s="19" t="str">
        <f t="shared" si="0"/>
        <v/>
      </c>
      <c r="S34" s="19" t="str">
        <f t="shared" si="1"/>
        <v/>
      </c>
    </row>
    <row r="35" spans="1:19" ht="18.75" x14ac:dyDescent="0.3">
      <c r="A35" s="81"/>
      <c r="B35" s="64"/>
      <c r="C35" s="64"/>
      <c r="D35" s="23"/>
      <c r="E35" s="65"/>
      <c r="F35" s="64"/>
      <c r="G35" s="64"/>
      <c r="H35" s="66"/>
      <c r="I35" s="66"/>
      <c r="J35" s="67"/>
      <c r="K35" s="70"/>
      <c r="L35" s="77"/>
      <c r="M35" s="72"/>
      <c r="N35" s="17"/>
      <c r="O35" s="11"/>
      <c r="P35" s="12"/>
      <c r="Q35" s="13"/>
      <c r="R35" s="19" t="str">
        <f t="shared" si="0"/>
        <v/>
      </c>
      <c r="S35" s="19" t="str">
        <f t="shared" si="1"/>
        <v/>
      </c>
    </row>
    <row r="36" spans="1:19" ht="18.75" x14ac:dyDescent="0.3">
      <c r="A36" s="81"/>
      <c r="B36" s="64"/>
      <c r="C36" s="64"/>
      <c r="D36" s="23"/>
      <c r="E36" s="65"/>
      <c r="F36" s="64"/>
      <c r="G36" s="64"/>
      <c r="H36" s="66"/>
      <c r="I36" s="66"/>
      <c r="J36" s="67"/>
      <c r="K36" s="74"/>
      <c r="L36" s="75"/>
      <c r="M36" s="72"/>
      <c r="N36" s="17"/>
      <c r="O36" s="11"/>
      <c r="P36" s="12"/>
      <c r="Q36" s="13"/>
      <c r="R36" s="19" t="str">
        <f t="shared" si="0"/>
        <v/>
      </c>
      <c r="S36" s="19" t="str">
        <f t="shared" si="1"/>
        <v/>
      </c>
    </row>
    <row r="37" spans="1:19" ht="18.75" x14ac:dyDescent="0.3">
      <c r="A37" s="81"/>
      <c r="B37" s="64"/>
      <c r="C37" s="64"/>
      <c r="D37" s="23"/>
      <c r="E37" s="65"/>
      <c r="F37" s="64"/>
      <c r="G37" s="64"/>
      <c r="H37" s="66"/>
      <c r="I37" s="66"/>
      <c r="J37" s="67"/>
      <c r="K37" s="76"/>
      <c r="L37" s="75"/>
      <c r="M37" s="78"/>
      <c r="N37" s="17"/>
      <c r="O37" s="82"/>
      <c r="P37" s="83"/>
      <c r="Q37" s="84"/>
      <c r="R37" s="19" t="str">
        <f t="shared" si="0"/>
        <v/>
      </c>
      <c r="S37" s="19" t="str">
        <f t="shared" si="1"/>
        <v/>
      </c>
    </row>
    <row r="38" spans="1:19" ht="18.75" x14ac:dyDescent="0.3">
      <c r="A38" s="81"/>
      <c r="B38" s="64"/>
      <c r="C38" s="64"/>
      <c r="D38" s="23"/>
      <c r="E38" s="65"/>
      <c r="F38" s="64"/>
      <c r="G38" s="64"/>
      <c r="H38" s="66"/>
      <c r="I38" s="66"/>
      <c r="J38" s="67"/>
      <c r="K38" s="70"/>
      <c r="L38" s="75"/>
      <c r="M38" s="72"/>
      <c r="N38" s="17"/>
      <c r="O38" s="11"/>
      <c r="P38" s="12"/>
      <c r="Q38" s="13"/>
      <c r="R38" s="19" t="str">
        <f t="shared" si="0"/>
        <v/>
      </c>
      <c r="S38" s="19" t="str">
        <f t="shared" si="1"/>
        <v/>
      </c>
    </row>
    <row r="39" spans="1:19" ht="18.75" x14ac:dyDescent="0.3">
      <c r="A39" s="81"/>
      <c r="B39" s="64"/>
      <c r="C39" s="64"/>
      <c r="D39" s="23"/>
      <c r="E39" s="65"/>
      <c r="F39" s="64"/>
      <c r="G39" s="64"/>
      <c r="H39" s="66"/>
      <c r="I39" s="66"/>
      <c r="J39" s="67"/>
      <c r="K39" s="67"/>
      <c r="L39" s="67"/>
      <c r="M39" s="72"/>
      <c r="N39" s="17"/>
      <c r="O39" s="11"/>
      <c r="P39" s="12"/>
      <c r="Q39" s="13"/>
      <c r="R39" s="19" t="str">
        <f t="shared" si="0"/>
        <v/>
      </c>
      <c r="S39" s="19" t="str">
        <f t="shared" si="1"/>
        <v/>
      </c>
    </row>
    <row r="40" spans="1:19" ht="18.75" x14ac:dyDescent="0.3">
      <c r="A40" s="81"/>
      <c r="B40" s="64"/>
      <c r="C40" s="64"/>
      <c r="D40" s="23"/>
      <c r="E40" s="65"/>
      <c r="F40" s="64"/>
      <c r="G40" s="64"/>
      <c r="H40" s="66"/>
      <c r="I40" s="66"/>
      <c r="J40" s="67"/>
      <c r="K40" s="76"/>
      <c r="L40" s="73"/>
      <c r="M40" s="72"/>
      <c r="N40" s="17"/>
      <c r="O40" s="82"/>
      <c r="P40" s="83"/>
      <c r="Q40" s="84"/>
      <c r="R40" s="19" t="str">
        <f t="shared" si="0"/>
        <v/>
      </c>
      <c r="S40" s="19" t="str">
        <f t="shared" si="1"/>
        <v/>
      </c>
    </row>
    <row r="41" spans="1:19" ht="18.75" x14ac:dyDescent="0.3">
      <c r="A41" s="81"/>
      <c r="B41" s="64"/>
      <c r="C41" s="64"/>
      <c r="D41" s="23"/>
      <c r="E41" s="65"/>
      <c r="F41" s="64"/>
      <c r="G41" s="64"/>
      <c r="H41" s="66"/>
      <c r="I41" s="66"/>
      <c r="J41" s="67"/>
      <c r="K41" s="76"/>
      <c r="L41" s="79"/>
      <c r="M41" s="72"/>
      <c r="N41" s="17"/>
      <c r="O41" s="82"/>
      <c r="P41" s="83"/>
      <c r="Q41" s="84"/>
      <c r="R41" s="19" t="str">
        <f t="shared" si="0"/>
        <v/>
      </c>
      <c r="S41" s="19" t="str">
        <f t="shared" si="1"/>
        <v/>
      </c>
    </row>
    <row r="42" spans="1:19" ht="18.75" x14ac:dyDescent="0.3">
      <c r="A42" s="81"/>
      <c r="B42" s="64"/>
      <c r="C42" s="64"/>
      <c r="D42" s="23"/>
      <c r="E42" s="65"/>
      <c r="F42" s="64"/>
      <c r="G42" s="64"/>
      <c r="H42" s="66"/>
      <c r="I42" s="66"/>
      <c r="J42" s="67"/>
      <c r="K42" s="70"/>
      <c r="L42" s="75"/>
      <c r="M42" s="72"/>
      <c r="N42" s="17"/>
      <c r="O42" s="11"/>
      <c r="P42" s="12"/>
      <c r="Q42" s="13"/>
      <c r="R42" s="19" t="str">
        <f t="shared" si="0"/>
        <v/>
      </c>
      <c r="S42" s="19" t="str">
        <f t="shared" si="1"/>
        <v/>
      </c>
    </row>
    <row r="43" spans="1:19" ht="18.75" x14ac:dyDescent="0.3">
      <c r="A43" s="81"/>
      <c r="B43" s="64"/>
      <c r="C43" s="64"/>
      <c r="D43" s="23"/>
      <c r="E43" s="65"/>
      <c r="F43" s="64"/>
      <c r="G43" s="64"/>
      <c r="H43" s="66"/>
      <c r="I43" s="66"/>
      <c r="J43" s="67"/>
      <c r="K43" s="76"/>
      <c r="L43" s="73"/>
      <c r="M43" s="72"/>
      <c r="N43" s="17"/>
      <c r="O43" s="11"/>
      <c r="P43" s="12"/>
      <c r="Q43" s="13"/>
      <c r="R43" s="19" t="str">
        <f t="shared" si="0"/>
        <v/>
      </c>
      <c r="S43" s="19" t="str">
        <f t="shared" si="1"/>
        <v/>
      </c>
    </row>
    <row r="44" spans="1:19" ht="18.75" x14ac:dyDescent="0.3">
      <c r="A44" s="81"/>
      <c r="B44" s="64"/>
      <c r="C44" s="64"/>
      <c r="D44" s="23"/>
      <c r="E44" s="65"/>
      <c r="F44" s="64"/>
      <c r="G44" s="64"/>
      <c r="H44" s="66"/>
      <c r="I44" s="66"/>
      <c r="J44" s="67"/>
      <c r="K44" s="70"/>
      <c r="L44" s="75"/>
      <c r="M44" s="72"/>
      <c r="N44" s="17"/>
      <c r="O44" s="11"/>
      <c r="P44" s="12"/>
      <c r="Q44" s="13"/>
      <c r="R44" s="19" t="str">
        <f t="shared" si="0"/>
        <v/>
      </c>
      <c r="S44" s="19" t="str">
        <f t="shared" si="1"/>
        <v/>
      </c>
    </row>
    <row r="45" spans="1:19" ht="18.75" x14ac:dyDescent="0.3">
      <c r="A45" s="81"/>
      <c r="B45" s="64"/>
      <c r="C45" s="64"/>
      <c r="D45" s="23"/>
      <c r="E45" s="65"/>
      <c r="F45" s="64"/>
      <c r="G45" s="64"/>
      <c r="H45" s="66"/>
      <c r="I45" s="66"/>
      <c r="J45" s="67"/>
      <c r="K45" s="67"/>
      <c r="L45" s="67"/>
      <c r="M45" s="72"/>
      <c r="N45" s="17"/>
      <c r="O45" s="11"/>
      <c r="P45" s="12"/>
      <c r="Q45" s="13"/>
      <c r="R45" s="19" t="str">
        <f t="shared" si="0"/>
        <v/>
      </c>
      <c r="S45" s="19" t="str">
        <f t="shared" si="1"/>
        <v/>
      </c>
    </row>
    <row r="46" spans="1:19" ht="18.75" x14ac:dyDescent="0.3">
      <c r="A46" s="81"/>
      <c r="B46" s="64"/>
      <c r="C46" s="64"/>
      <c r="D46" s="23"/>
      <c r="E46" s="65"/>
      <c r="F46" s="64"/>
      <c r="G46" s="64"/>
      <c r="H46" s="66"/>
      <c r="I46" s="66"/>
      <c r="J46" s="67"/>
      <c r="K46" s="67"/>
      <c r="L46" s="67"/>
      <c r="M46" s="72"/>
      <c r="N46" s="17"/>
      <c r="O46" s="11"/>
      <c r="P46" s="12"/>
      <c r="Q46" s="13"/>
      <c r="R46" s="19" t="str">
        <f t="shared" si="0"/>
        <v/>
      </c>
      <c r="S46" s="19" t="str">
        <f t="shared" si="1"/>
        <v/>
      </c>
    </row>
    <row r="47" spans="1:19" ht="18.75" x14ac:dyDescent="0.3">
      <c r="A47" s="81"/>
      <c r="B47" s="64"/>
      <c r="C47" s="64"/>
      <c r="D47" s="23"/>
      <c r="E47" s="65"/>
      <c r="F47" s="64"/>
      <c r="G47" s="64"/>
      <c r="H47" s="66"/>
      <c r="I47" s="66"/>
      <c r="J47" s="67"/>
      <c r="K47" s="70"/>
      <c r="L47" s="75"/>
      <c r="M47" s="72"/>
      <c r="N47" s="17"/>
      <c r="O47" s="11"/>
      <c r="P47" s="12"/>
      <c r="Q47" s="13"/>
      <c r="R47" s="19" t="str">
        <f t="shared" si="0"/>
        <v/>
      </c>
      <c r="S47" s="19" t="str">
        <f t="shared" si="1"/>
        <v/>
      </c>
    </row>
    <row r="48" spans="1:19" ht="18.75" x14ac:dyDescent="0.3">
      <c r="A48" s="81"/>
      <c r="B48" s="64"/>
      <c r="C48" s="64"/>
      <c r="D48" s="23"/>
      <c r="E48" s="65"/>
      <c r="F48" s="64"/>
      <c r="G48" s="64"/>
      <c r="H48" s="66"/>
      <c r="I48" s="66"/>
      <c r="J48" s="67"/>
      <c r="K48" s="76"/>
      <c r="L48" s="75"/>
      <c r="M48" s="72"/>
      <c r="N48" s="17"/>
      <c r="O48" s="11"/>
      <c r="P48" s="12"/>
      <c r="Q48" s="13"/>
      <c r="R48" s="19" t="str">
        <f t="shared" si="0"/>
        <v/>
      </c>
      <c r="S48" s="19" t="str">
        <f t="shared" si="1"/>
        <v/>
      </c>
    </row>
    <row r="49" spans="1:19" ht="18.75" x14ac:dyDescent="0.3">
      <c r="A49" s="81"/>
      <c r="B49" s="64"/>
      <c r="C49" s="64"/>
      <c r="D49" s="23"/>
      <c r="E49" s="65"/>
      <c r="F49" s="64"/>
      <c r="G49" s="64"/>
      <c r="H49" s="66"/>
      <c r="I49" s="66"/>
      <c r="J49" s="67"/>
      <c r="K49" s="76"/>
      <c r="L49" s="75"/>
      <c r="M49" s="72"/>
      <c r="N49" s="17"/>
      <c r="O49" s="11"/>
      <c r="P49" s="12"/>
      <c r="Q49" s="13"/>
      <c r="R49" s="19" t="str">
        <f t="shared" si="0"/>
        <v/>
      </c>
      <c r="S49" s="19" t="str">
        <f t="shared" si="1"/>
        <v/>
      </c>
    </row>
    <row r="50" spans="1:19" ht="18.75" x14ac:dyDescent="0.3">
      <c r="A50" s="81"/>
      <c r="B50" s="64"/>
      <c r="C50" s="64"/>
      <c r="D50" s="23"/>
      <c r="E50" s="65"/>
      <c r="F50" s="64"/>
      <c r="G50" s="64"/>
      <c r="H50" s="66"/>
      <c r="I50" s="66"/>
      <c r="J50" s="67"/>
      <c r="K50" s="70"/>
      <c r="L50" s="75"/>
      <c r="M50" s="72"/>
      <c r="N50" s="17"/>
      <c r="O50" s="11"/>
      <c r="P50" s="12"/>
      <c r="Q50" s="13"/>
      <c r="R50" s="19" t="str">
        <f t="shared" si="0"/>
        <v/>
      </c>
      <c r="S50" s="19" t="str">
        <f t="shared" si="1"/>
        <v/>
      </c>
    </row>
    <row r="51" spans="1:19" ht="18.75" x14ac:dyDescent="0.3">
      <c r="A51" s="81"/>
      <c r="B51" s="64"/>
      <c r="C51" s="64"/>
      <c r="D51" s="23"/>
      <c r="E51" s="65"/>
      <c r="F51" s="64"/>
      <c r="G51" s="64"/>
      <c r="H51" s="66"/>
      <c r="I51" s="66"/>
      <c r="J51" s="67"/>
      <c r="K51" s="76"/>
      <c r="L51" s="75"/>
      <c r="M51" s="72"/>
      <c r="N51" s="17"/>
      <c r="O51" s="11"/>
      <c r="P51" s="12"/>
      <c r="Q51" s="13"/>
      <c r="R51" s="19" t="str">
        <f t="shared" si="0"/>
        <v/>
      </c>
      <c r="S51" s="19" t="str">
        <f t="shared" si="1"/>
        <v/>
      </c>
    </row>
    <row r="52" spans="1:19" ht="18.75" x14ac:dyDescent="0.3">
      <c r="A52" s="81"/>
      <c r="B52" s="64"/>
      <c r="C52" s="64"/>
      <c r="D52" s="23"/>
      <c r="E52" s="65"/>
      <c r="F52" s="64"/>
      <c r="G52" s="64"/>
      <c r="H52" s="66"/>
      <c r="I52" s="66"/>
      <c r="J52" s="67"/>
      <c r="K52" s="70"/>
      <c r="L52" s="75"/>
      <c r="M52" s="72"/>
      <c r="N52" s="17"/>
      <c r="O52" s="11"/>
      <c r="P52" s="12"/>
      <c r="Q52" s="13"/>
      <c r="R52" s="19" t="str">
        <f t="shared" si="0"/>
        <v/>
      </c>
      <c r="S52" s="19" t="str">
        <f t="shared" si="1"/>
        <v/>
      </c>
    </row>
    <row r="53" spans="1:19" ht="18.75" x14ac:dyDescent="0.3">
      <c r="A53" s="81"/>
      <c r="B53" s="64"/>
      <c r="C53" s="64"/>
      <c r="D53" s="23"/>
      <c r="E53" s="65"/>
      <c r="F53" s="64"/>
      <c r="G53" s="64"/>
      <c r="H53" s="66"/>
      <c r="I53" s="66"/>
      <c r="J53" s="67"/>
      <c r="K53" s="74"/>
      <c r="L53" s="75"/>
      <c r="M53"/>
      <c r="N53" s="17"/>
      <c r="O53" s="11"/>
      <c r="P53" s="12"/>
      <c r="Q53" s="13"/>
      <c r="R53" s="19" t="str">
        <f t="shared" si="0"/>
        <v/>
      </c>
      <c r="S53" s="19" t="str">
        <f t="shared" si="1"/>
        <v/>
      </c>
    </row>
    <row r="54" spans="1:19" ht="18.75" x14ac:dyDescent="0.3">
      <c r="A54" s="81"/>
      <c r="B54" s="64"/>
      <c r="C54" s="64"/>
      <c r="D54" s="23"/>
      <c r="E54" s="65"/>
      <c r="F54" s="64"/>
      <c r="G54" s="64"/>
      <c r="H54" s="66"/>
      <c r="I54" s="66"/>
      <c r="J54" s="67"/>
      <c r="K54" s="74"/>
      <c r="L54" s="75"/>
      <c r="M54"/>
      <c r="N54" s="17"/>
      <c r="O54" s="11"/>
      <c r="P54" s="12"/>
      <c r="Q54" s="13"/>
      <c r="R54" s="19" t="str">
        <f t="shared" si="0"/>
        <v/>
      </c>
      <c r="S54" s="19" t="str">
        <f t="shared" si="1"/>
        <v/>
      </c>
    </row>
    <row r="55" spans="1:19" ht="18.75" x14ac:dyDescent="0.3">
      <c r="A55" s="81"/>
      <c r="B55" s="64"/>
      <c r="C55" s="64"/>
      <c r="D55" s="23"/>
      <c r="E55" s="65"/>
      <c r="F55" s="64"/>
      <c r="G55" s="64"/>
      <c r="H55" s="66"/>
      <c r="I55" s="66"/>
      <c r="J55" s="67"/>
      <c r="K55" s="70"/>
      <c r="L55" s="75"/>
      <c r="M55" s="72"/>
      <c r="N55" s="17"/>
      <c r="O55" s="11"/>
      <c r="P55" s="12"/>
      <c r="Q55" s="13"/>
      <c r="R55" s="19" t="str">
        <f t="shared" si="0"/>
        <v/>
      </c>
      <c r="S55" s="19" t="str">
        <f t="shared" si="1"/>
        <v/>
      </c>
    </row>
    <row r="56" spans="1:19" ht="18.75" x14ac:dyDescent="0.3">
      <c r="A56" s="81"/>
      <c r="B56" s="64"/>
      <c r="C56" s="64"/>
      <c r="D56" s="23"/>
      <c r="E56" s="65"/>
      <c r="F56" s="64"/>
      <c r="G56" s="64"/>
      <c r="H56" s="66"/>
      <c r="I56" s="66"/>
      <c r="J56" s="67"/>
      <c r="K56" s="70"/>
      <c r="L56" s="75"/>
      <c r="M56" s="72"/>
      <c r="N56" s="17"/>
      <c r="O56" s="11"/>
      <c r="P56" s="12"/>
      <c r="Q56" s="13"/>
      <c r="R56" s="19" t="str">
        <f t="shared" si="0"/>
        <v/>
      </c>
      <c r="S56" s="19" t="str">
        <f t="shared" si="1"/>
        <v/>
      </c>
    </row>
    <row r="57" spans="1:19" ht="18.75" x14ac:dyDescent="0.3">
      <c r="A57" s="81"/>
      <c r="B57" s="64"/>
      <c r="C57" s="64"/>
      <c r="D57" s="23"/>
      <c r="E57" s="65"/>
      <c r="F57" s="64"/>
      <c r="G57" s="64"/>
      <c r="H57" s="66"/>
      <c r="I57" s="66"/>
      <c r="J57" s="67"/>
      <c r="K57" s="70"/>
      <c r="L57" s="75"/>
      <c r="M57" s="72"/>
      <c r="N57" s="17"/>
      <c r="O57" s="11"/>
      <c r="P57" s="12"/>
      <c r="Q57" s="13"/>
      <c r="R57" s="19" t="str">
        <f t="shared" si="0"/>
        <v/>
      </c>
      <c r="S57" s="19" t="str">
        <f t="shared" si="1"/>
        <v/>
      </c>
    </row>
    <row r="58" spans="1:19" ht="18.75" x14ac:dyDescent="0.3">
      <c r="A58" s="81"/>
      <c r="B58" s="64"/>
      <c r="C58" s="64"/>
      <c r="D58" s="23"/>
      <c r="E58" s="65"/>
      <c r="F58" s="64"/>
      <c r="G58" s="64"/>
      <c r="H58" s="66"/>
      <c r="I58" s="66"/>
      <c r="J58" s="67"/>
      <c r="K58" s="70"/>
      <c r="L58" s="75"/>
      <c r="M58" s="72"/>
      <c r="N58" s="17"/>
      <c r="O58" s="11"/>
      <c r="P58" s="12"/>
      <c r="Q58" s="13"/>
      <c r="R58" s="19" t="str">
        <f t="shared" si="0"/>
        <v/>
      </c>
      <c r="S58" s="19" t="str">
        <f t="shared" si="1"/>
        <v/>
      </c>
    </row>
    <row r="59" spans="1:19" ht="18.75" x14ac:dyDescent="0.3">
      <c r="A59" s="81"/>
      <c r="B59" s="64"/>
      <c r="C59" s="64"/>
      <c r="D59" s="23"/>
      <c r="E59" s="65"/>
      <c r="F59" s="64"/>
      <c r="G59" s="64"/>
      <c r="H59" s="66"/>
      <c r="I59" s="66"/>
      <c r="J59" s="67"/>
      <c r="K59" s="68"/>
      <c r="L59" s="69"/>
      <c r="M59"/>
      <c r="N59" s="17"/>
      <c r="O59" s="11"/>
      <c r="P59" s="12"/>
      <c r="Q59" s="13"/>
      <c r="R59" s="19" t="str">
        <f t="shared" si="0"/>
        <v/>
      </c>
      <c r="S59" s="19" t="str">
        <f t="shared" si="1"/>
        <v/>
      </c>
    </row>
    <row r="60" spans="1:19" ht="18.75" x14ac:dyDescent="0.3">
      <c r="A60" s="81"/>
      <c r="B60" s="64"/>
      <c r="C60" s="64"/>
      <c r="D60" s="23"/>
      <c r="E60" s="65"/>
      <c r="F60" s="64"/>
      <c r="G60" s="64"/>
      <c r="H60" s="66"/>
      <c r="I60" s="66"/>
      <c r="J60" s="67"/>
      <c r="K60" s="70"/>
      <c r="L60" s="69"/>
      <c r="M60"/>
      <c r="N60" s="17"/>
      <c r="O60" s="11"/>
      <c r="P60" s="12"/>
      <c r="Q60" s="13"/>
      <c r="R60" s="19" t="str">
        <f t="shared" si="0"/>
        <v/>
      </c>
      <c r="S60" s="19" t="str">
        <f t="shared" si="1"/>
        <v/>
      </c>
    </row>
    <row r="61" spans="1:19" ht="18.75" x14ac:dyDescent="0.3">
      <c r="A61" s="81"/>
      <c r="B61" s="64"/>
      <c r="C61" s="64"/>
      <c r="D61" s="23"/>
      <c r="E61" s="65"/>
      <c r="F61" s="64"/>
      <c r="G61" s="64"/>
      <c r="H61" s="66"/>
      <c r="I61" s="66"/>
      <c r="J61" s="67"/>
      <c r="K61" s="70"/>
      <c r="L61" s="75"/>
      <c r="M61" s="72"/>
      <c r="N61" s="17"/>
      <c r="O61" s="11"/>
      <c r="P61" s="12"/>
      <c r="Q61" s="13"/>
      <c r="R61" s="19" t="str">
        <f t="shared" si="0"/>
        <v/>
      </c>
      <c r="S61" s="19" t="str">
        <f t="shared" si="1"/>
        <v/>
      </c>
    </row>
    <row r="62" spans="1:19" ht="18.75" x14ac:dyDescent="0.3">
      <c r="A62" s="81"/>
      <c r="B62" s="64"/>
      <c r="C62" s="64"/>
      <c r="D62" s="23"/>
      <c r="E62" s="65"/>
      <c r="F62" s="64"/>
      <c r="G62" s="64"/>
      <c r="H62" s="66"/>
      <c r="I62" s="66"/>
      <c r="J62" s="67"/>
      <c r="K62" s="70"/>
      <c r="L62" s="75"/>
      <c r="M62" s="72"/>
      <c r="N62" s="17"/>
      <c r="O62" s="11"/>
      <c r="P62" s="12"/>
      <c r="Q62" s="13"/>
      <c r="R62" s="19" t="str">
        <f t="shared" si="0"/>
        <v/>
      </c>
      <c r="S62" s="19" t="str">
        <f t="shared" si="1"/>
        <v/>
      </c>
    </row>
    <row r="63" spans="1:19" ht="18.75" x14ac:dyDescent="0.3">
      <c r="A63" s="81"/>
      <c r="B63" s="64"/>
      <c r="C63" s="64"/>
      <c r="D63" s="23"/>
      <c r="E63" s="65"/>
      <c r="F63" s="64"/>
      <c r="G63" s="64"/>
      <c r="H63" s="66"/>
      <c r="I63" s="66"/>
      <c r="J63" s="67"/>
      <c r="K63" s="70"/>
      <c r="L63" s="75"/>
      <c r="M63" s="72"/>
      <c r="N63" s="17"/>
      <c r="O63" s="11"/>
      <c r="P63" s="12"/>
      <c r="Q63" s="13"/>
      <c r="R63" s="19" t="str">
        <f t="shared" si="0"/>
        <v/>
      </c>
      <c r="S63" s="19" t="str">
        <f t="shared" si="1"/>
        <v/>
      </c>
    </row>
    <row r="64" spans="1:19" ht="18.75" x14ac:dyDescent="0.3">
      <c r="A64" s="81"/>
      <c r="B64" s="64"/>
      <c r="C64" s="64"/>
      <c r="D64" s="23"/>
      <c r="E64" s="65"/>
      <c r="F64" s="64"/>
      <c r="G64" s="64"/>
      <c r="H64" s="66"/>
      <c r="I64" s="66"/>
      <c r="J64" s="67"/>
      <c r="K64" s="70"/>
      <c r="L64" s="75"/>
      <c r="M64" s="72"/>
      <c r="N64" s="17"/>
      <c r="O64" s="11"/>
      <c r="P64" s="12"/>
      <c r="Q64" s="13"/>
      <c r="R64" s="19" t="str">
        <f t="shared" si="0"/>
        <v/>
      </c>
      <c r="S64" s="19" t="str">
        <f t="shared" si="1"/>
        <v/>
      </c>
    </row>
    <row r="65" spans="1:19" ht="18.75" x14ac:dyDescent="0.3">
      <c r="A65" s="81"/>
      <c r="B65" s="64"/>
      <c r="C65" s="64"/>
      <c r="D65" s="23"/>
      <c r="E65" s="65"/>
      <c r="F65" s="64"/>
      <c r="G65" s="64"/>
      <c r="H65" s="66"/>
      <c r="I65" s="66"/>
      <c r="J65" s="67"/>
      <c r="K65" s="68"/>
      <c r="L65" s="69"/>
      <c r="M65"/>
      <c r="N65" s="17"/>
      <c r="O65" s="11"/>
      <c r="P65" s="12"/>
      <c r="Q65" s="13"/>
      <c r="R65" s="19" t="str">
        <f t="shared" si="0"/>
        <v/>
      </c>
      <c r="S65" s="19" t="str">
        <f t="shared" si="1"/>
        <v/>
      </c>
    </row>
    <row r="66" spans="1:19" ht="18.75" x14ac:dyDescent="0.3">
      <c r="A66" s="81"/>
      <c r="B66" s="64"/>
      <c r="C66" s="64"/>
      <c r="D66" s="23"/>
      <c r="E66" s="65"/>
      <c r="F66" s="64"/>
      <c r="G66" s="64"/>
      <c r="H66" s="66"/>
      <c r="I66" s="66"/>
      <c r="J66" s="67"/>
      <c r="K66" s="76"/>
      <c r="L66" s="75"/>
      <c r="M66" s="72"/>
      <c r="N66" s="17"/>
      <c r="O66" s="11"/>
      <c r="P66" s="12"/>
      <c r="Q66" s="13"/>
      <c r="R66" s="19" t="str">
        <f t="shared" si="0"/>
        <v/>
      </c>
      <c r="S66" s="19" t="str">
        <f t="shared" si="1"/>
        <v/>
      </c>
    </row>
    <row r="67" spans="1:19" ht="18.75" x14ac:dyDescent="0.3">
      <c r="A67" s="81"/>
      <c r="B67" s="64"/>
      <c r="C67" s="64"/>
      <c r="D67" s="23"/>
      <c r="E67" s="65"/>
      <c r="F67" s="64"/>
      <c r="G67" s="64"/>
      <c r="H67" s="66"/>
      <c r="I67" s="66"/>
      <c r="J67" s="67"/>
      <c r="K67" s="70"/>
      <c r="L67" s="77"/>
      <c r="M67" s="72"/>
      <c r="N67" s="17"/>
      <c r="O67" s="11"/>
      <c r="P67" s="12"/>
      <c r="Q67" s="13"/>
      <c r="R67" s="19" t="str">
        <f t="shared" si="0"/>
        <v/>
      </c>
      <c r="S67" s="19" t="str">
        <f t="shared" si="1"/>
        <v/>
      </c>
    </row>
    <row r="68" spans="1:19" ht="18.75" x14ac:dyDescent="0.3">
      <c r="A68" s="81"/>
      <c r="B68" s="64"/>
      <c r="C68" s="64"/>
      <c r="D68" s="23"/>
      <c r="E68" s="65"/>
      <c r="F68" s="64"/>
      <c r="G68" s="64"/>
      <c r="H68" s="66"/>
      <c r="I68" s="66"/>
      <c r="J68" s="67"/>
      <c r="K68" s="76"/>
      <c r="L68" s="73"/>
      <c r="M68" s="72"/>
      <c r="N68" s="17"/>
      <c r="O68" s="11"/>
      <c r="P68" s="12"/>
      <c r="Q68" s="13"/>
      <c r="R68" s="19" t="str">
        <f t="shared" si="0"/>
        <v/>
      </c>
      <c r="S68" s="19" t="str">
        <f t="shared" si="1"/>
        <v/>
      </c>
    </row>
    <row r="69" spans="1:19" ht="18.75" x14ac:dyDescent="0.3">
      <c r="A69" s="81"/>
      <c r="B69" s="64"/>
      <c r="C69" s="64"/>
      <c r="D69" s="23"/>
      <c r="E69" s="65"/>
      <c r="F69" s="64"/>
      <c r="G69" s="64"/>
      <c r="H69" s="66"/>
      <c r="I69" s="66"/>
      <c r="J69" s="67"/>
      <c r="K69" s="76"/>
      <c r="L69" s="75"/>
      <c r="M69" s="72"/>
      <c r="N69" s="17"/>
      <c r="O69" s="11"/>
      <c r="P69" s="12"/>
      <c r="Q69" s="13"/>
      <c r="R69" s="19" t="str">
        <f t="shared" si="0"/>
        <v/>
      </c>
      <c r="S69" s="19" t="str">
        <f t="shared" si="1"/>
        <v/>
      </c>
    </row>
    <row r="70" spans="1:19" ht="18.75" x14ac:dyDescent="0.3">
      <c r="A70" s="81"/>
      <c r="B70" s="64"/>
      <c r="C70" s="64"/>
      <c r="D70" s="23"/>
      <c r="E70" s="65"/>
      <c r="F70" s="64"/>
      <c r="G70" s="64"/>
      <c r="H70" s="66"/>
      <c r="I70" s="66"/>
      <c r="J70" s="67"/>
      <c r="K70" s="70"/>
      <c r="L70" s="71"/>
      <c r="M70" s="80"/>
      <c r="N70" s="17"/>
      <c r="O70" s="11"/>
      <c r="P70" s="12"/>
      <c r="Q70" s="13"/>
      <c r="R70" s="19" t="str">
        <f t="shared" si="0"/>
        <v/>
      </c>
      <c r="S70" s="19" t="str">
        <f t="shared" si="1"/>
        <v/>
      </c>
    </row>
    <row r="71" spans="1:19" ht="18.75" x14ac:dyDescent="0.3">
      <c r="A71" s="81"/>
      <c r="B71" s="64"/>
      <c r="C71" s="64"/>
      <c r="D71" s="23"/>
      <c r="E71" s="65"/>
      <c r="F71" s="64"/>
      <c r="G71" s="64"/>
      <c r="H71" s="66"/>
      <c r="I71" s="66"/>
      <c r="J71" s="67"/>
      <c r="K71" s="70"/>
      <c r="L71" s="77"/>
      <c r="M71"/>
      <c r="N71" s="17"/>
      <c r="O71" s="11"/>
      <c r="P71" s="12"/>
      <c r="Q71" s="13"/>
      <c r="R71" s="19" t="str">
        <f t="shared" si="0"/>
        <v/>
      </c>
      <c r="S71" s="19" t="str">
        <f t="shared" si="1"/>
        <v/>
      </c>
    </row>
    <row r="72" spans="1:19" ht="18.75" x14ac:dyDescent="0.3">
      <c r="A72" s="81"/>
      <c r="B72" s="64"/>
      <c r="C72" s="64"/>
      <c r="D72" s="23"/>
      <c r="E72" s="65"/>
      <c r="F72" s="64"/>
      <c r="G72" s="64"/>
      <c r="H72" s="66"/>
      <c r="I72" s="66"/>
      <c r="J72" s="67"/>
      <c r="K72" s="70"/>
      <c r="L72" s="71"/>
      <c r="M72"/>
      <c r="N72" s="17"/>
      <c r="O72" s="11"/>
      <c r="P72" s="12"/>
      <c r="Q72" s="13"/>
      <c r="R72" s="19" t="str">
        <f t="shared" ref="R72:R135" si="2">IF(G72="","",IF(J72="","N D",IF(N72="","N D",IF((N72-J72)&lt;0,"F I",(N72-J72)))))</f>
        <v/>
      </c>
      <c r="S72" s="19" t="str">
        <f t="shared" si="1"/>
        <v/>
      </c>
    </row>
    <row r="73" spans="1:19" ht="18.75" x14ac:dyDescent="0.3">
      <c r="A73" s="81"/>
      <c r="B73" s="64"/>
      <c r="C73" s="64"/>
      <c r="D73" s="23"/>
      <c r="E73" s="65"/>
      <c r="F73" s="64"/>
      <c r="G73" s="64"/>
      <c r="H73" s="66"/>
      <c r="I73" s="66"/>
      <c r="J73" s="67"/>
      <c r="K73" s="70"/>
      <c r="L73" s="77"/>
      <c r="M73" s="72"/>
      <c r="N73" s="17"/>
      <c r="O73" s="11"/>
      <c r="P73" s="12"/>
      <c r="Q73" s="13"/>
      <c r="R73" s="19" t="str">
        <f t="shared" si="2"/>
        <v/>
      </c>
      <c r="S73" s="19" t="str">
        <f t="shared" ref="S73:S136" si="3">IF(R73="f i","",IF(R73="n d","",IF(R73="","",IF(R73&lt;16,"SI","NO"))))</f>
        <v/>
      </c>
    </row>
    <row r="74" spans="1:19" ht="18.75" x14ac:dyDescent="0.3">
      <c r="A74" s="81"/>
      <c r="B74" s="64"/>
      <c r="C74" s="64"/>
      <c r="D74" s="23"/>
      <c r="E74" s="65"/>
      <c r="F74" s="64"/>
      <c r="G74" s="64"/>
      <c r="H74" s="66"/>
      <c r="I74" s="66"/>
      <c r="J74" s="67"/>
      <c r="K74" s="76"/>
      <c r="L74" s="75"/>
      <c r="M74" s="72"/>
      <c r="N74" s="17"/>
      <c r="O74" s="11"/>
      <c r="P74" s="12"/>
      <c r="Q74" s="13"/>
      <c r="R74" s="19" t="str">
        <f t="shared" si="2"/>
        <v/>
      </c>
      <c r="S74" s="19" t="str">
        <f t="shared" si="3"/>
        <v/>
      </c>
    </row>
    <row r="75" spans="1:19" ht="18.75" x14ac:dyDescent="0.3">
      <c r="A75" s="81"/>
      <c r="B75" s="64"/>
      <c r="C75" s="64"/>
      <c r="D75" s="23"/>
      <c r="E75" s="65"/>
      <c r="F75" s="64"/>
      <c r="G75" s="64"/>
      <c r="H75" s="66"/>
      <c r="I75" s="66"/>
      <c r="J75" s="67"/>
      <c r="K75" s="70"/>
      <c r="L75" s="75"/>
      <c r="M75" s="72"/>
      <c r="N75" s="17"/>
      <c r="O75" s="11"/>
      <c r="P75" s="12"/>
      <c r="Q75" s="13"/>
      <c r="R75" s="19" t="str">
        <f t="shared" si="2"/>
        <v/>
      </c>
      <c r="S75" s="19" t="str">
        <f t="shared" si="3"/>
        <v/>
      </c>
    </row>
    <row r="76" spans="1:19" ht="18.75" x14ac:dyDescent="0.3">
      <c r="A76" s="81"/>
      <c r="B76" s="64"/>
      <c r="C76" s="64"/>
      <c r="D76" s="23"/>
      <c r="E76" s="65"/>
      <c r="F76" s="64"/>
      <c r="G76" s="64"/>
      <c r="H76" s="66"/>
      <c r="I76" s="66"/>
      <c r="J76" s="67"/>
      <c r="K76" s="70"/>
      <c r="L76" s="75"/>
      <c r="M76" s="72"/>
      <c r="N76" s="17"/>
      <c r="O76" s="11"/>
      <c r="P76" s="12"/>
      <c r="Q76" s="13"/>
      <c r="R76" s="19" t="str">
        <f t="shared" si="2"/>
        <v/>
      </c>
      <c r="S76" s="19" t="str">
        <f t="shared" si="3"/>
        <v/>
      </c>
    </row>
    <row r="77" spans="1:19" ht="18.75" x14ac:dyDescent="0.3">
      <c r="A77" s="81"/>
      <c r="B77" s="64"/>
      <c r="C77" s="64"/>
      <c r="D77" s="23"/>
      <c r="E77" s="65"/>
      <c r="F77" s="64"/>
      <c r="G77" s="64"/>
      <c r="H77" s="66"/>
      <c r="I77" s="66"/>
      <c r="J77" s="67"/>
      <c r="K77" s="76"/>
      <c r="L77" s="75"/>
      <c r="M77" s="72"/>
      <c r="N77" s="17"/>
      <c r="O77" s="11"/>
      <c r="P77" s="12"/>
      <c r="Q77" s="13"/>
      <c r="R77" s="19" t="str">
        <f t="shared" si="2"/>
        <v/>
      </c>
      <c r="S77" s="19" t="str">
        <f t="shared" si="3"/>
        <v/>
      </c>
    </row>
    <row r="78" spans="1:19" ht="18.75" x14ac:dyDescent="0.3">
      <c r="A78" s="81"/>
      <c r="B78" s="64"/>
      <c r="C78" s="64"/>
      <c r="D78" s="23"/>
      <c r="E78" s="65"/>
      <c r="F78" s="64"/>
      <c r="G78" s="64"/>
      <c r="H78" s="66"/>
      <c r="I78" s="66"/>
      <c r="J78" s="67"/>
      <c r="K78" s="76"/>
      <c r="L78" s="75"/>
      <c r="M78" s="72"/>
      <c r="N78" s="17"/>
      <c r="O78" s="11"/>
      <c r="P78" s="12"/>
      <c r="Q78" s="13"/>
      <c r="R78" s="19" t="str">
        <f t="shared" si="2"/>
        <v/>
      </c>
      <c r="S78" s="19" t="str">
        <f t="shared" si="3"/>
        <v/>
      </c>
    </row>
    <row r="79" spans="1:19" ht="18.75" x14ac:dyDescent="0.3">
      <c r="A79" s="81"/>
      <c r="B79" s="64"/>
      <c r="C79" s="64"/>
      <c r="D79" s="23"/>
      <c r="E79" s="65"/>
      <c r="F79" s="64"/>
      <c r="G79" s="64"/>
      <c r="H79" s="66"/>
      <c r="I79" s="66"/>
      <c r="J79" s="67"/>
      <c r="K79" s="67"/>
      <c r="L79" s="67"/>
      <c r="M79" s="72"/>
      <c r="N79" s="17"/>
      <c r="O79" s="11"/>
      <c r="P79" s="12"/>
      <c r="Q79" s="13"/>
      <c r="R79" s="19" t="str">
        <f t="shared" si="2"/>
        <v/>
      </c>
      <c r="S79" s="19" t="str">
        <f t="shared" si="3"/>
        <v/>
      </c>
    </row>
    <row r="80" spans="1:19" ht="18.75" x14ac:dyDescent="0.3">
      <c r="A80" s="81"/>
      <c r="B80" s="64"/>
      <c r="C80" s="64"/>
      <c r="D80" s="23"/>
      <c r="E80" s="65"/>
      <c r="F80" s="64"/>
      <c r="G80" s="64"/>
      <c r="H80" s="66"/>
      <c r="I80" s="66"/>
      <c r="J80" s="67"/>
      <c r="K80" s="70"/>
      <c r="L80" s="75"/>
      <c r="M80" s="72"/>
      <c r="N80" s="17"/>
      <c r="O80" s="11"/>
      <c r="P80" s="12"/>
      <c r="Q80" s="13"/>
      <c r="R80" s="19" t="str">
        <f t="shared" si="2"/>
        <v/>
      </c>
      <c r="S80" s="19" t="str">
        <f t="shared" si="3"/>
        <v/>
      </c>
    </row>
    <row r="81" spans="1:20" ht="18.75" x14ac:dyDescent="0.3">
      <c r="A81" s="81"/>
      <c r="B81" s="64"/>
      <c r="C81" s="64"/>
      <c r="D81" s="23"/>
      <c r="E81" s="65"/>
      <c r="F81" s="64"/>
      <c r="G81" s="64"/>
      <c r="H81" s="66"/>
      <c r="I81" s="66"/>
      <c r="J81" s="67"/>
      <c r="K81" s="70"/>
      <c r="L81" s="75"/>
      <c r="M81" s="72"/>
      <c r="N81" s="17"/>
      <c r="O81" s="11"/>
      <c r="P81" s="12"/>
      <c r="Q81" s="13"/>
      <c r="R81" s="19" t="str">
        <f t="shared" si="2"/>
        <v/>
      </c>
      <c r="S81" s="19" t="str">
        <f t="shared" si="3"/>
        <v/>
      </c>
    </row>
    <row r="82" spans="1:20" ht="18.75" x14ac:dyDescent="0.3">
      <c r="A82" s="81"/>
      <c r="B82" s="64"/>
      <c r="C82" s="64"/>
      <c r="D82" s="23"/>
      <c r="E82" s="65"/>
      <c r="F82" s="64"/>
      <c r="G82" s="64"/>
      <c r="H82" s="66"/>
      <c r="I82" s="66"/>
      <c r="J82" s="67"/>
      <c r="K82" s="70"/>
      <c r="L82" s="75"/>
      <c r="M82" s="72"/>
      <c r="N82" s="17"/>
      <c r="O82" s="11"/>
      <c r="P82" s="12"/>
      <c r="Q82" s="13"/>
      <c r="R82" s="19" t="str">
        <f t="shared" si="2"/>
        <v/>
      </c>
      <c r="S82" s="19" t="str">
        <f t="shared" si="3"/>
        <v/>
      </c>
    </row>
    <row r="83" spans="1:20" ht="18.75" x14ac:dyDescent="0.3">
      <c r="A83" s="81"/>
      <c r="B83" s="64"/>
      <c r="C83" s="64"/>
      <c r="D83" s="23"/>
      <c r="E83" s="65"/>
      <c r="F83" s="64"/>
      <c r="G83" s="64"/>
      <c r="H83" s="66"/>
      <c r="I83" s="66"/>
      <c r="J83" s="67"/>
      <c r="K83" s="70"/>
      <c r="L83" s="75"/>
      <c r="M83" s="72"/>
      <c r="N83" s="17"/>
      <c r="O83" s="11"/>
      <c r="P83" s="12"/>
      <c r="Q83" s="13"/>
      <c r="R83" s="19" t="str">
        <f t="shared" si="2"/>
        <v/>
      </c>
      <c r="S83" s="19" t="str">
        <f t="shared" si="3"/>
        <v/>
      </c>
    </row>
    <row r="84" spans="1:20" ht="18.75" x14ac:dyDescent="0.3">
      <c r="A84" s="81"/>
      <c r="B84" s="64"/>
      <c r="C84" s="64"/>
      <c r="D84" s="23"/>
      <c r="E84" s="65"/>
      <c r="F84" s="64"/>
      <c r="G84" s="64"/>
      <c r="H84" s="66"/>
      <c r="I84" s="66"/>
      <c r="J84" s="67"/>
      <c r="K84" s="70"/>
      <c r="L84" s="77"/>
      <c r="M84" s="72"/>
      <c r="N84" s="17"/>
      <c r="O84" s="11"/>
      <c r="P84" s="12"/>
      <c r="Q84" s="13"/>
      <c r="R84" s="19" t="str">
        <f t="shared" si="2"/>
        <v/>
      </c>
      <c r="S84" s="19" t="str">
        <f t="shared" si="3"/>
        <v/>
      </c>
    </row>
    <row r="85" spans="1:20" ht="18.75" x14ac:dyDescent="0.3">
      <c r="A85" s="81"/>
      <c r="B85" s="64"/>
      <c r="C85" s="64"/>
      <c r="D85" s="23"/>
      <c r="E85" s="65"/>
      <c r="F85" s="64"/>
      <c r="G85" s="64"/>
      <c r="H85" s="66"/>
      <c r="I85" s="66"/>
      <c r="J85" s="67"/>
      <c r="K85" s="70"/>
      <c r="L85" s="72"/>
      <c r="M85" s="72"/>
      <c r="N85" s="17"/>
      <c r="O85" s="11"/>
      <c r="P85" s="12"/>
      <c r="Q85" s="13"/>
      <c r="R85" s="19" t="str">
        <f t="shared" si="2"/>
        <v/>
      </c>
      <c r="S85" s="19" t="str">
        <f t="shared" si="3"/>
        <v/>
      </c>
    </row>
    <row r="86" spans="1:20" ht="18.75" x14ac:dyDescent="0.3">
      <c r="A86" s="81"/>
      <c r="B86" s="21"/>
      <c r="C86" s="21"/>
      <c r="D86" s="20"/>
      <c r="E86" s="20"/>
      <c r="F86" s="20"/>
      <c r="G86" s="21"/>
      <c r="H86" s="21"/>
      <c r="I86" s="21"/>
      <c r="J86" s="22"/>
      <c r="K86" s="22"/>
      <c r="L86" s="23"/>
      <c r="M86" s="24"/>
      <c r="N86" s="17"/>
      <c r="O86" s="11"/>
      <c r="P86" s="12"/>
      <c r="Q86" s="13"/>
      <c r="R86" s="19" t="str">
        <f t="shared" si="2"/>
        <v/>
      </c>
      <c r="S86" s="19" t="str">
        <f t="shared" si="3"/>
        <v/>
      </c>
    </row>
    <row r="87" spans="1:20" ht="18.75" x14ac:dyDescent="0.3">
      <c r="A87" s="81"/>
      <c r="B87" s="21"/>
      <c r="C87" s="21"/>
      <c r="D87" s="20"/>
      <c r="E87" s="20"/>
      <c r="F87" s="20"/>
      <c r="G87" s="21"/>
      <c r="H87" s="21"/>
      <c r="I87" s="21"/>
      <c r="J87" s="22"/>
      <c r="K87" s="22"/>
      <c r="L87" s="23"/>
      <c r="M87" s="24"/>
      <c r="N87" s="17"/>
      <c r="O87" s="11"/>
      <c r="P87" s="12"/>
      <c r="Q87" s="13"/>
      <c r="R87" s="19" t="str">
        <f t="shared" si="2"/>
        <v/>
      </c>
      <c r="S87" s="19" t="str">
        <f t="shared" si="3"/>
        <v/>
      </c>
    </row>
    <row r="88" spans="1:20" ht="18.75" x14ac:dyDescent="0.3">
      <c r="A88" s="81"/>
      <c r="B88" s="21"/>
      <c r="C88" s="21"/>
      <c r="D88" s="20"/>
      <c r="E88" s="20"/>
      <c r="F88" s="20"/>
      <c r="G88" s="21"/>
      <c r="H88" s="21"/>
      <c r="I88" s="21"/>
      <c r="J88" s="22"/>
      <c r="K88" s="22"/>
      <c r="L88" s="23"/>
      <c r="M88" s="24"/>
      <c r="N88" s="17"/>
      <c r="O88" s="11"/>
      <c r="P88" s="12"/>
      <c r="Q88" s="13"/>
      <c r="R88" s="19" t="str">
        <f t="shared" si="2"/>
        <v/>
      </c>
      <c r="S88" s="19" t="str">
        <f t="shared" si="3"/>
        <v/>
      </c>
    </row>
    <row r="89" spans="1:20" ht="18.75" x14ac:dyDescent="0.3">
      <c r="A89" s="81"/>
      <c r="B89" s="21"/>
      <c r="C89" s="21"/>
      <c r="D89" s="20"/>
      <c r="E89" s="20"/>
      <c r="F89" s="20"/>
      <c r="G89" s="21"/>
      <c r="H89" s="21"/>
      <c r="I89" s="21"/>
      <c r="J89" s="22"/>
      <c r="K89" s="22"/>
      <c r="L89" s="23"/>
      <c r="M89" s="24"/>
      <c r="N89" s="17"/>
      <c r="O89" s="11"/>
      <c r="P89" s="12"/>
      <c r="Q89" s="13"/>
      <c r="R89" s="19" t="str">
        <f>IF(G89="","",IF(J89="","N D",IF(N89="","N D",IF((N89-J89)&lt;0,"F I",(N89-J89)))))</f>
        <v/>
      </c>
      <c r="S89" s="19" t="str">
        <f t="shared" si="3"/>
        <v/>
      </c>
      <c r="T89" t="s">
        <v>102</v>
      </c>
    </row>
    <row r="90" spans="1:20" ht="18.75" x14ac:dyDescent="0.3">
      <c r="A90" s="81"/>
      <c r="B90" s="21"/>
      <c r="C90" s="21"/>
      <c r="D90" s="20"/>
      <c r="E90" s="20"/>
      <c r="F90" s="20"/>
      <c r="G90" s="21"/>
      <c r="H90" s="21"/>
      <c r="I90" s="21"/>
      <c r="J90" s="22"/>
      <c r="K90" s="22"/>
      <c r="L90" s="23"/>
      <c r="M90" s="24"/>
      <c r="N90" s="17"/>
      <c r="O90" s="11"/>
      <c r="P90" s="12"/>
      <c r="Q90" s="13"/>
      <c r="R90" s="19" t="str">
        <f t="shared" si="2"/>
        <v/>
      </c>
      <c r="S90" s="19" t="str">
        <f t="shared" si="3"/>
        <v/>
      </c>
    </row>
    <row r="91" spans="1:20" ht="18.75" x14ac:dyDescent="0.3">
      <c r="A91" s="81"/>
      <c r="B91" s="21"/>
      <c r="C91" s="21"/>
      <c r="D91" s="20"/>
      <c r="E91" s="20"/>
      <c r="F91" s="20"/>
      <c r="G91" s="21"/>
      <c r="H91" s="21"/>
      <c r="I91" s="21"/>
      <c r="J91" s="22"/>
      <c r="K91" s="22"/>
      <c r="L91" s="23"/>
      <c r="M91" s="24"/>
      <c r="N91" s="17"/>
      <c r="O91" s="11"/>
      <c r="P91" s="12"/>
      <c r="Q91" s="13"/>
      <c r="R91" s="19" t="str">
        <f t="shared" si="2"/>
        <v/>
      </c>
      <c r="S91" s="19" t="str">
        <f t="shared" si="3"/>
        <v/>
      </c>
    </row>
    <row r="92" spans="1:20" ht="18.75" x14ac:dyDescent="0.3">
      <c r="A92" s="81"/>
      <c r="B92" s="21"/>
      <c r="C92" s="21"/>
      <c r="D92" s="20"/>
      <c r="E92" s="20"/>
      <c r="F92" s="20"/>
      <c r="G92" s="21"/>
      <c r="H92" s="21"/>
      <c r="I92" s="21"/>
      <c r="J92" s="22"/>
      <c r="K92" s="22"/>
      <c r="L92" s="23"/>
      <c r="M92" s="24"/>
      <c r="N92" s="17"/>
      <c r="O92" s="11"/>
      <c r="P92" s="12"/>
      <c r="Q92" s="13"/>
      <c r="R92" s="19" t="str">
        <f t="shared" si="2"/>
        <v/>
      </c>
      <c r="S92" s="19" t="str">
        <f t="shared" si="3"/>
        <v/>
      </c>
    </row>
    <row r="93" spans="1:20" ht="18.75" x14ac:dyDescent="0.3">
      <c r="A93" s="81"/>
      <c r="B93" s="21"/>
      <c r="C93" s="21"/>
      <c r="D93" s="20"/>
      <c r="E93" s="20"/>
      <c r="F93" s="20"/>
      <c r="G93" s="21"/>
      <c r="H93" s="21"/>
      <c r="I93" s="21"/>
      <c r="J93" s="22"/>
      <c r="K93" s="22"/>
      <c r="L93" s="23"/>
      <c r="M93" s="24"/>
      <c r="N93" s="17"/>
      <c r="O93" s="11"/>
      <c r="P93" s="12"/>
      <c r="Q93" s="13"/>
      <c r="R93" s="19" t="str">
        <f t="shared" si="2"/>
        <v/>
      </c>
      <c r="S93" s="19" t="str">
        <f t="shared" si="3"/>
        <v/>
      </c>
    </row>
    <row r="94" spans="1:20" ht="18.75" x14ac:dyDescent="0.3">
      <c r="A94" s="81"/>
      <c r="B94" s="21"/>
      <c r="C94" s="21"/>
      <c r="D94" s="20"/>
      <c r="E94" s="20"/>
      <c r="F94" s="20"/>
      <c r="G94" s="21"/>
      <c r="H94" s="21"/>
      <c r="I94" s="21"/>
      <c r="J94" s="22"/>
      <c r="K94" s="22"/>
      <c r="L94" s="23"/>
      <c r="M94" s="24"/>
      <c r="N94" s="17"/>
      <c r="O94" s="11"/>
      <c r="P94" s="12"/>
      <c r="Q94" s="13"/>
      <c r="R94" s="19" t="str">
        <f t="shared" si="2"/>
        <v/>
      </c>
      <c r="S94" s="19" t="str">
        <f t="shared" si="3"/>
        <v/>
      </c>
    </row>
    <row r="95" spans="1:20" ht="18.75" x14ac:dyDescent="0.3">
      <c r="A95" s="81"/>
      <c r="B95" s="21"/>
      <c r="C95" s="21"/>
      <c r="D95" s="20"/>
      <c r="E95" s="20"/>
      <c r="F95" s="20"/>
      <c r="G95" s="21"/>
      <c r="H95" s="21"/>
      <c r="I95" s="21"/>
      <c r="J95" s="22"/>
      <c r="K95" s="22"/>
      <c r="L95" s="23"/>
      <c r="M95" s="24"/>
      <c r="N95" s="17"/>
      <c r="O95" s="11"/>
      <c r="P95" s="12"/>
      <c r="Q95" s="13"/>
      <c r="R95" s="19" t="str">
        <f t="shared" si="2"/>
        <v/>
      </c>
      <c r="S95" s="19" t="str">
        <f t="shared" si="3"/>
        <v/>
      </c>
    </row>
    <row r="96" spans="1:20" ht="18.75" x14ac:dyDescent="0.3">
      <c r="A96" s="81"/>
      <c r="B96" s="21"/>
      <c r="C96" s="21"/>
      <c r="D96" s="20"/>
      <c r="E96" s="20"/>
      <c r="F96" s="20"/>
      <c r="G96" s="21"/>
      <c r="H96" s="21"/>
      <c r="I96" s="21"/>
      <c r="J96" s="22"/>
      <c r="K96" s="22"/>
      <c r="L96" s="23"/>
      <c r="M96" s="24"/>
      <c r="N96" s="17"/>
      <c r="O96" s="11"/>
      <c r="P96" s="12"/>
      <c r="Q96" s="13"/>
      <c r="R96" s="19" t="str">
        <f t="shared" si="2"/>
        <v/>
      </c>
      <c r="S96" s="19" t="str">
        <f t="shared" si="3"/>
        <v/>
      </c>
    </row>
    <row r="97" spans="1:19" ht="18.75" x14ac:dyDescent="0.3">
      <c r="A97" s="81"/>
      <c r="B97" s="21"/>
      <c r="C97" s="21"/>
      <c r="D97" s="20"/>
      <c r="E97" s="20"/>
      <c r="F97" s="20"/>
      <c r="G97" s="21"/>
      <c r="H97" s="21"/>
      <c r="I97" s="21"/>
      <c r="J97" s="22"/>
      <c r="K97" s="22"/>
      <c r="L97" s="23"/>
      <c r="M97" s="24"/>
      <c r="N97" s="17"/>
      <c r="O97" s="11"/>
      <c r="P97" s="12"/>
      <c r="Q97" s="13"/>
      <c r="R97" s="19" t="str">
        <f t="shared" si="2"/>
        <v/>
      </c>
      <c r="S97" s="19" t="str">
        <f t="shared" si="3"/>
        <v/>
      </c>
    </row>
    <row r="98" spans="1:19" ht="18.75" x14ac:dyDescent="0.3">
      <c r="A98" s="81"/>
      <c r="B98" s="21"/>
      <c r="C98" s="21"/>
      <c r="D98" s="20"/>
      <c r="E98" s="20"/>
      <c r="F98" s="20"/>
      <c r="G98" s="21"/>
      <c r="H98" s="21"/>
      <c r="I98" s="21"/>
      <c r="J98" s="22"/>
      <c r="K98" s="22"/>
      <c r="L98" s="23"/>
      <c r="M98" s="24"/>
      <c r="N98" s="17"/>
      <c r="O98" s="11"/>
      <c r="P98" s="12"/>
      <c r="Q98" s="13"/>
      <c r="R98" s="19" t="str">
        <f t="shared" si="2"/>
        <v/>
      </c>
      <c r="S98" s="19" t="str">
        <f t="shared" si="3"/>
        <v/>
      </c>
    </row>
    <row r="99" spans="1:19" ht="18.75" x14ac:dyDescent="0.3">
      <c r="A99" s="81"/>
      <c r="B99" s="21"/>
      <c r="C99" s="21"/>
      <c r="D99" s="20"/>
      <c r="E99" s="20"/>
      <c r="F99" s="20"/>
      <c r="G99" s="21"/>
      <c r="H99" s="21"/>
      <c r="I99" s="21"/>
      <c r="J99" s="22"/>
      <c r="K99" s="22"/>
      <c r="L99" s="23"/>
      <c r="M99" s="24"/>
      <c r="N99" s="17"/>
      <c r="O99" s="11"/>
      <c r="P99" s="12"/>
      <c r="Q99" s="13"/>
      <c r="R99" s="19" t="str">
        <f t="shared" si="2"/>
        <v/>
      </c>
      <c r="S99" s="19" t="str">
        <f t="shared" si="3"/>
        <v/>
      </c>
    </row>
    <row r="100" spans="1:19" ht="18.75" x14ac:dyDescent="0.3">
      <c r="A100" s="81"/>
      <c r="B100" s="21"/>
      <c r="C100" s="21"/>
      <c r="D100" s="20"/>
      <c r="E100" s="20"/>
      <c r="F100" s="20"/>
      <c r="G100" s="21"/>
      <c r="H100" s="21"/>
      <c r="I100" s="21"/>
      <c r="J100" s="22"/>
      <c r="K100" s="22"/>
      <c r="L100" s="23"/>
      <c r="M100" s="24"/>
      <c r="N100" s="17"/>
      <c r="O100" s="11"/>
      <c r="P100" s="12"/>
      <c r="Q100" s="13"/>
      <c r="R100" s="19" t="str">
        <f t="shared" si="2"/>
        <v/>
      </c>
      <c r="S100" s="19" t="str">
        <f t="shared" si="3"/>
        <v/>
      </c>
    </row>
    <row r="101" spans="1:19" ht="18.75" x14ac:dyDescent="0.3">
      <c r="A101" s="81"/>
      <c r="B101" s="21"/>
      <c r="C101" s="21"/>
      <c r="D101" s="20"/>
      <c r="E101" s="20"/>
      <c r="F101" s="20"/>
      <c r="G101" s="21"/>
      <c r="H101" s="21"/>
      <c r="I101" s="21"/>
      <c r="J101" s="22"/>
      <c r="K101" s="22"/>
      <c r="L101" s="23"/>
      <c r="M101" s="24"/>
      <c r="N101" s="17"/>
      <c r="O101" s="11"/>
      <c r="P101" s="12"/>
      <c r="Q101" s="13"/>
      <c r="R101" s="19" t="str">
        <f t="shared" si="2"/>
        <v/>
      </c>
      <c r="S101" s="19" t="str">
        <f t="shared" si="3"/>
        <v/>
      </c>
    </row>
    <row r="102" spans="1:19" ht="18.75" x14ac:dyDescent="0.3">
      <c r="A102" s="81"/>
      <c r="B102" s="21"/>
      <c r="C102" s="21"/>
      <c r="D102" s="20"/>
      <c r="E102" s="20"/>
      <c r="F102" s="20"/>
      <c r="G102" s="21"/>
      <c r="H102" s="21"/>
      <c r="I102" s="21"/>
      <c r="J102" s="22"/>
      <c r="K102" s="22"/>
      <c r="L102" s="23"/>
      <c r="M102" s="24"/>
      <c r="N102" s="17"/>
      <c r="O102" s="11"/>
      <c r="P102" s="12"/>
      <c r="Q102" s="13"/>
      <c r="R102" s="19" t="str">
        <f t="shared" si="2"/>
        <v/>
      </c>
      <c r="S102" s="19" t="str">
        <f t="shared" si="3"/>
        <v/>
      </c>
    </row>
    <row r="103" spans="1:19" ht="18.75" x14ac:dyDescent="0.3">
      <c r="A103" s="81"/>
      <c r="B103" s="21"/>
      <c r="C103" s="21"/>
      <c r="D103" s="20"/>
      <c r="E103" s="20"/>
      <c r="F103" s="20"/>
      <c r="G103" s="21"/>
      <c r="H103" s="21"/>
      <c r="I103" s="21"/>
      <c r="J103" s="22"/>
      <c r="K103" s="22"/>
      <c r="L103" s="23"/>
      <c r="M103" s="24"/>
      <c r="N103" s="17"/>
      <c r="O103" s="11"/>
      <c r="P103" s="12"/>
      <c r="Q103" s="13"/>
      <c r="R103" s="19" t="str">
        <f t="shared" si="2"/>
        <v/>
      </c>
      <c r="S103" s="19" t="str">
        <f t="shared" si="3"/>
        <v/>
      </c>
    </row>
    <row r="104" spans="1:19" ht="18.75" x14ac:dyDescent="0.3">
      <c r="A104" s="81"/>
      <c r="B104" s="21"/>
      <c r="C104" s="21"/>
      <c r="D104" s="20"/>
      <c r="E104" s="20"/>
      <c r="F104" s="20"/>
      <c r="G104" s="21"/>
      <c r="H104" s="21"/>
      <c r="I104" s="21"/>
      <c r="J104" s="22"/>
      <c r="K104" s="22"/>
      <c r="L104" s="23"/>
      <c r="M104" s="24"/>
      <c r="N104" s="17"/>
      <c r="O104" s="11"/>
      <c r="P104" s="12"/>
      <c r="Q104" s="13"/>
      <c r="R104" s="19" t="str">
        <f t="shared" si="2"/>
        <v/>
      </c>
      <c r="S104" s="19" t="str">
        <f t="shared" si="3"/>
        <v/>
      </c>
    </row>
    <row r="105" spans="1:19" ht="18.75" x14ac:dyDescent="0.3">
      <c r="A105" s="81"/>
      <c r="B105" s="21"/>
      <c r="C105" s="21"/>
      <c r="D105" s="20"/>
      <c r="E105" s="20"/>
      <c r="F105" s="20"/>
      <c r="G105" s="21"/>
      <c r="H105" s="21"/>
      <c r="I105" s="21"/>
      <c r="J105" s="22"/>
      <c r="K105" s="22"/>
      <c r="L105" s="23"/>
      <c r="M105" s="24"/>
      <c r="N105" s="17"/>
      <c r="O105" s="11"/>
      <c r="P105" s="12"/>
      <c r="Q105" s="13"/>
      <c r="R105" s="19" t="str">
        <f t="shared" si="2"/>
        <v/>
      </c>
      <c r="S105" s="19" t="str">
        <f t="shared" si="3"/>
        <v/>
      </c>
    </row>
    <row r="106" spans="1:19" ht="18.75" x14ac:dyDescent="0.3">
      <c r="A106" s="81"/>
      <c r="B106" s="21"/>
      <c r="C106" s="21"/>
      <c r="D106" s="20"/>
      <c r="E106" s="20"/>
      <c r="F106" s="20"/>
      <c r="G106" s="21"/>
      <c r="H106" s="21"/>
      <c r="I106" s="21"/>
      <c r="J106" s="22"/>
      <c r="K106" s="22"/>
      <c r="L106" s="23"/>
      <c r="M106" s="24"/>
      <c r="N106" s="17"/>
      <c r="O106" s="11"/>
      <c r="P106" s="12"/>
      <c r="Q106" s="13"/>
      <c r="R106" s="19" t="str">
        <f t="shared" si="2"/>
        <v/>
      </c>
      <c r="S106" s="19" t="str">
        <f t="shared" si="3"/>
        <v/>
      </c>
    </row>
    <row r="107" spans="1:19" ht="18.75" x14ac:dyDescent="0.3">
      <c r="A107" s="81"/>
      <c r="B107" s="21"/>
      <c r="C107" s="21"/>
      <c r="D107" s="20"/>
      <c r="E107" s="20"/>
      <c r="F107" s="20"/>
      <c r="G107" s="21"/>
      <c r="H107" s="21"/>
      <c r="I107" s="21"/>
      <c r="J107" s="22"/>
      <c r="K107" s="22"/>
      <c r="L107" s="23"/>
      <c r="M107" s="24"/>
      <c r="N107" s="17"/>
      <c r="O107" s="11"/>
      <c r="P107" s="12"/>
      <c r="Q107" s="13"/>
      <c r="R107" s="19" t="str">
        <f t="shared" si="2"/>
        <v/>
      </c>
      <c r="S107" s="19" t="str">
        <f t="shared" si="3"/>
        <v/>
      </c>
    </row>
    <row r="108" spans="1:19" ht="18.75" x14ac:dyDescent="0.3">
      <c r="A108" s="81"/>
      <c r="B108" s="21"/>
      <c r="C108" s="21"/>
      <c r="D108" s="20"/>
      <c r="E108" s="20"/>
      <c r="F108" s="20"/>
      <c r="G108" s="21"/>
      <c r="H108" s="21"/>
      <c r="I108" s="21"/>
      <c r="J108" s="22"/>
      <c r="K108" s="22"/>
      <c r="L108" s="23"/>
      <c r="M108" s="24"/>
      <c r="N108" s="17"/>
      <c r="O108" s="11"/>
      <c r="P108" s="12"/>
      <c r="Q108" s="13"/>
      <c r="R108" s="19" t="str">
        <f t="shared" si="2"/>
        <v/>
      </c>
      <c r="S108" s="19" t="str">
        <f t="shared" si="3"/>
        <v/>
      </c>
    </row>
    <row r="109" spans="1:19" ht="18.75" x14ac:dyDescent="0.3">
      <c r="A109" s="81"/>
      <c r="B109" s="21"/>
      <c r="C109" s="21"/>
      <c r="D109" s="20"/>
      <c r="E109" s="20"/>
      <c r="F109" s="20"/>
      <c r="G109" s="21"/>
      <c r="H109" s="21"/>
      <c r="I109" s="21"/>
      <c r="J109" s="22"/>
      <c r="K109" s="22"/>
      <c r="L109" s="23"/>
      <c r="M109" s="24"/>
      <c r="N109" s="17"/>
      <c r="O109" s="11"/>
      <c r="P109" s="12"/>
      <c r="Q109" s="13"/>
      <c r="R109" s="19" t="str">
        <f t="shared" si="2"/>
        <v/>
      </c>
      <c r="S109" s="19" t="str">
        <f t="shared" si="3"/>
        <v/>
      </c>
    </row>
    <row r="110" spans="1:19" ht="18.75" x14ac:dyDescent="0.3">
      <c r="A110" s="81"/>
      <c r="B110" s="21"/>
      <c r="C110" s="21"/>
      <c r="D110" s="20"/>
      <c r="E110" s="20"/>
      <c r="F110" s="20"/>
      <c r="G110" s="21"/>
      <c r="H110" s="21"/>
      <c r="I110" s="21"/>
      <c r="J110" s="22"/>
      <c r="K110" s="22"/>
      <c r="L110" s="23"/>
      <c r="M110" s="24"/>
      <c r="N110" s="17"/>
      <c r="O110" s="11"/>
      <c r="P110" s="12"/>
      <c r="Q110" s="13"/>
      <c r="R110" s="19" t="str">
        <f t="shared" si="2"/>
        <v/>
      </c>
      <c r="S110" s="19" t="str">
        <f t="shared" si="3"/>
        <v/>
      </c>
    </row>
    <row r="111" spans="1:19" ht="18.75" x14ac:dyDescent="0.3">
      <c r="A111" s="81"/>
      <c r="B111" s="21"/>
      <c r="C111" s="21"/>
      <c r="D111" s="20"/>
      <c r="E111" s="20"/>
      <c r="F111" s="20"/>
      <c r="G111" s="21"/>
      <c r="H111" s="21"/>
      <c r="I111" s="21"/>
      <c r="J111" s="22"/>
      <c r="K111" s="22"/>
      <c r="L111" s="23"/>
      <c r="M111" s="24"/>
      <c r="N111" s="17"/>
      <c r="O111" s="11"/>
      <c r="P111" s="12"/>
      <c r="Q111" s="13"/>
      <c r="R111" s="19" t="str">
        <f t="shared" si="2"/>
        <v/>
      </c>
      <c r="S111" s="19" t="str">
        <f t="shared" si="3"/>
        <v/>
      </c>
    </row>
    <row r="112" spans="1:19" ht="18.75" x14ac:dyDescent="0.3">
      <c r="A112" s="81"/>
      <c r="B112" s="21"/>
      <c r="C112" s="21"/>
      <c r="D112" s="20"/>
      <c r="E112" s="20"/>
      <c r="F112" s="20"/>
      <c r="G112" s="21"/>
      <c r="H112" s="21"/>
      <c r="I112" s="21"/>
      <c r="J112" s="22"/>
      <c r="K112" s="22"/>
      <c r="L112" s="23"/>
      <c r="M112" s="24"/>
      <c r="N112" s="17"/>
      <c r="O112" s="11"/>
      <c r="P112" s="12"/>
      <c r="Q112" s="13"/>
      <c r="R112" s="19" t="str">
        <f t="shared" si="2"/>
        <v/>
      </c>
      <c r="S112" s="19" t="str">
        <f t="shared" si="3"/>
        <v/>
      </c>
    </row>
    <row r="113" spans="1:19" ht="18.75" x14ac:dyDescent="0.3">
      <c r="A113" s="81"/>
      <c r="B113" s="21"/>
      <c r="C113" s="21"/>
      <c r="D113" s="20"/>
      <c r="E113" s="20"/>
      <c r="F113" s="20"/>
      <c r="G113" s="21"/>
      <c r="H113" s="21"/>
      <c r="I113" s="21"/>
      <c r="J113" s="22"/>
      <c r="K113" s="22"/>
      <c r="L113" s="23"/>
      <c r="M113" s="24"/>
      <c r="N113" s="17"/>
      <c r="O113" s="11"/>
      <c r="P113" s="12"/>
      <c r="Q113" s="13"/>
      <c r="R113" s="19" t="str">
        <f t="shared" si="2"/>
        <v/>
      </c>
      <c r="S113" s="19" t="str">
        <f t="shared" si="3"/>
        <v/>
      </c>
    </row>
    <row r="114" spans="1:19" ht="18.75" x14ac:dyDescent="0.3">
      <c r="A114" s="81"/>
      <c r="B114" s="21"/>
      <c r="C114" s="21"/>
      <c r="D114" s="20"/>
      <c r="E114" s="20"/>
      <c r="F114" s="20"/>
      <c r="G114" s="21"/>
      <c r="H114" s="21"/>
      <c r="I114" s="21"/>
      <c r="J114" s="22"/>
      <c r="K114" s="22"/>
      <c r="L114" s="23"/>
      <c r="M114" s="24"/>
      <c r="N114" s="17"/>
      <c r="O114" s="11"/>
      <c r="P114" s="12"/>
      <c r="Q114" s="13"/>
      <c r="R114" s="19" t="str">
        <f t="shared" si="2"/>
        <v/>
      </c>
      <c r="S114" s="19" t="str">
        <f t="shared" si="3"/>
        <v/>
      </c>
    </row>
    <row r="115" spans="1:19" ht="18.75" x14ac:dyDescent="0.3">
      <c r="A115" s="81"/>
      <c r="B115" s="21"/>
      <c r="C115" s="21"/>
      <c r="D115" s="20"/>
      <c r="E115" s="20"/>
      <c r="F115" s="20"/>
      <c r="G115" s="21"/>
      <c r="H115" s="21"/>
      <c r="I115" s="21"/>
      <c r="J115" s="22"/>
      <c r="K115" s="22"/>
      <c r="L115" s="23"/>
      <c r="M115" s="24"/>
      <c r="N115" s="17"/>
      <c r="O115" s="11"/>
      <c r="P115" s="12"/>
      <c r="Q115" s="13"/>
      <c r="R115" s="19" t="str">
        <f t="shared" si="2"/>
        <v/>
      </c>
      <c r="S115" s="19" t="str">
        <f t="shared" si="3"/>
        <v/>
      </c>
    </row>
    <row r="116" spans="1:19" ht="18.75" x14ac:dyDescent="0.3">
      <c r="A116" s="81"/>
      <c r="B116" s="21"/>
      <c r="C116" s="21"/>
      <c r="D116" s="20"/>
      <c r="E116" s="20"/>
      <c r="F116" s="20"/>
      <c r="G116" s="21"/>
      <c r="H116" s="21"/>
      <c r="I116" s="21"/>
      <c r="J116" s="22"/>
      <c r="K116" s="22"/>
      <c r="L116" s="23"/>
      <c r="M116" s="24"/>
      <c r="N116" s="17"/>
      <c r="O116" s="11"/>
      <c r="P116" s="12"/>
      <c r="Q116" s="13"/>
      <c r="R116" s="19" t="str">
        <f t="shared" si="2"/>
        <v/>
      </c>
      <c r="S116" s="19" t="str">
        <f t="shared" si="3"/>
        <v/>
      </c>
    </row>
    <row r="117" spans="1:19" ht="18.75" x14ac:dyDescent="0.3">
      <c r="A117" s="81"/>
      <c r="B117" s="21"/>
      <c r="C117" s="21"/>
      <c r="D117" s="20"/>
      <c r="E117" s="20"/>
      <c r="F117" s="20"/>
      <c r="G117" s="21"/>
      <c r="H117" s="21"/>
      <c r="I117" s="21"/>
      <c r="J117" s="22"/>
      <c r="K117" s="22"/>
      <c r="L117" s="23"/>
      <c r="M117" s="24"/>
      <c r="N117" s="17"/>
      <c r="O117" s="11"/>
      <c r="P117" s="12"/>
      <c r="Q117" s="13"/>
      <c r="R117" s="19" t="str">
        <f t="shared" si="2"/>
        <v/>
      </c>
      <c r="S117" s="19" t="str">
        <f t="shared" si="3"/>
        <v/>
      </c>
    </row>
    <row r="118" spans="1:19" ht="18.75" x14ac:dyDescent="0.3">
      <c r="A118" s="81"/>
      <c r="B118" s="21"/>
      <c r="C118" s="21"/>
      <c r="D118" s="20"/>
      <c r="E118" s="20"/>
      <c r="F118" s="20"/>
      <c r="G118" s="21"/>
      <c r="H118" s="21"/>
      <c r="I118" s="21"/>
      <c r="J118" s="22"/>
      <c r="K118" s="22"/>
      <c r="L118" s="23"/>
      <c r="M118" s="24"/>
      <c r="N118" s="17"/>
      <c r="O118" s="11"/>
      <c r="P118" s="12"/>
      <c r="Q118" s="13"/>
      <c r="R118" s="19" t="str">
        <f t="shared" si="2"/>
        <v/>
      </c>
      <c r="S118" s="19" t="str">
        <f t="shared" si="3"/>
        <v/>
      </c>
    </row>
    <row r="119" spans="1:19" ht="18.75" x14ac:dyDescent="0.3">
      <c r="A119" s="81"/>
      <c r="B119" s="21"/>
      <c r="C119" s="21"/>
      <c r="D119" s="20"/>
      <c r="E119" s="20"/>
      <c r="F119" s="20"/>
      <c r="G119" s="21"/>
      <c r="H119" s="21"/>
      <c r="I119" s="21"/>
      <c r="J119" s="22"/>
      <c r="K119" s="22"/>
      <c r="L119" s="23"/>
      <c r="M119" s="24"/>
      <c r="N119" s="17"/>
      <c r="O119" s="11"/>
      <c r="P119" s="12"/>
      <c r="Q119" s="13"/>
      <c r="R119" s="19" t="str">
        <f t="shared" si="2"/>
        <v/>
      </c>
      <c r="S119" s="19" t="str">
        <f t="shared" si="3"/>
        <v/>
      </c>
    </row>
    <row r="120" spans="1:19" ht="18.75" x14ac:dyDescent="0.3">
      <c r="A120" s="81"/>
      <c r="B120" s="21"/>
      <c r="C120" s="21"/>
      <c r="D120" s="20"/>
      <c r="E120" s="20"/>
      <c r="F120" s="20"/>
      <c r="G120" s="21"/>
      <c r="H120" s="21"/>
      <c r="I120" s="21"/>
      <c r="J120" s="22"/>
      <c r="K120" s="22"/>
      <c r="L120" s="23"/>
      <c r="M120" s="24"/>
      <c r="N120" s="17"/>
      <c r="O120" s="11"/>
      <c r="P120" s="12"/>
      <c r="Q120" s="13"/>
      <c r="R120" s="19" t="str">
        <f t="shared" si="2"/>
        <v/>
      </c>
      <c r="S120" s="19" t="str">
        <f t="shared" si="3"/>
        <v/>
      </c>
    </row>
    <row r="121" spans="1:19" ht="18.75" x14ac:dyDescent="0.3">
      <c r="A121" s="81"/>
      <c r="B121" s="21"/>
      <c r="C121" s="21"/>
      <c r="D121" s="20"/>
      <c r="E121" s="20"/>
      <c r="F121" s="20"/>
      <c r="G121" s="21"/>
      <c r="H121" s="21"/>
      <c r="I121" s="21"/>
      <c r="J121" s="22"/>
      <c r="K121" s="22"/>
      <c r="L121" s="23"/>
      <c r="M121" s="24"/>
      <c r="N121" s="17"/>
      <c r="O121" s="11"/>
      <c r="P121" s="12"/>
      <c r="Q121" s="13"/>
      <c r="R121" s="19" t="str">
        <f t="shared" si="2"/>
        <v/>
      </c>
      <c r="S121" s="19" t="str">
        <f t="shared" si="3"/>
        <v/>
      </c>
    </row>
    <row r="122" spans="1:19" ht="18.75" x14ac:dyDescent="0.3">
      <c r="A122" s="81"/>
      <c r="B122" s="21"/>
      <c r="C122" s="21"/>
      <c r="D122" s="20"/>
      <c r="E122" s="20"/>
      <c r="F122" s="20"/>
      <c r="G122" s="21"/>
      <c r="H122" s="21"/>
      <c r="I122" s="21"/>
      <c r="J122" s="22"/>
      <c r="K122" s="22"/>
      <c r="L122" s="23"/>
      <c r="M122" s="24"/>
      <c r="N122" s="17"/>
      <c r="O122" s="11"/>
      <c r="P122" s="12"/>
      <c r="Q122" s="13"/>
      <c r="R122" s="19" t="str">
        <f t="shared" si="2"/>
        <v/>
      </c>
      <c r="S122" s="19" t="str">
        <f t="shared" si="3"/>
        <v/>
      </c>
    </row>
    <row r="123" spans="1:19" ht="18.75" x14ac:dyDescent="0.3">
      <c r="A123" s="81"/>
      <c r="B123" s="21"/>
      <c r="C123" s="21"/>
      <c r="D123" s="20"/>
      <c r="E123" s="20"/>
      <c r="F123" s="20"/>
      <c r="G123" s="21"/>
      <c r="H123" s="21"/>
      <c r="I123" s="21"/>
      <c r="J123" s="22"/>
      <c r="K123" s="22"/>
      <c r="L123" s="23"/>
      <c r="M123" s="24"/>
      <c r="N123" s="17"/>
      <c r="O123" s="11"/>
      <c r="P123" s="12"/>
      <c r="Q123" s="13"/>
      <c r="R123" s="19" t="str">
        <f t="shared" si="2"/>
        <v/>
      </c>
      <c r="S123" s="19" t="str">
        <f t="shared" si="3"/>
        <v/>
      </c>
    </row>
    <row r="124" spans="1:19" ht="18.75" x14ac:dyDescent="0.3">
      <c r="A124" s="81"/>
      <c r="B124" s="21"/>
      <c r="C124" s="21"/>
      <c r="D124" s="20"/>
      <c r="E124" s="20"/>
      <c r="F124" s="20"/>
      <c r="G124" s="21"/>
      <c r="H124" s="21"/>
      <c r="I124" s="21"/>
      <c r="J124" s="22"/>
      <c r="K124" s="22"/>
      <c r="L124" s="23"/>
      <c r="M124" s="24"/>
      <c r="N124" s="17"/>
      <c r="O124" s="11"/>
      <c r="P124" s="12"/>
      <c r="Q124" s="13"/>
      <c r="R124" s="19" t="str">
        <f t="shared" si="2"/>
        <v/>
      </c>
      <c r="S124" s="19" t="str">
        <f t="shared" si="3"/>
        <v/>
      </c>
    </row>
    <row r="125" spans="1:19" ht="18.75" x14ac:dyDescent="0.3">
      <c r="A125" s="81"/>
      <c r="B125" s="21"/>
      <c r="C125" s="21"/>
      <c r="D125" s="20"/>
      <c r="E125" s="20"/>
      <c r="F125" s="20"/>
      <c r="G125" s="21"/>
      <c r="H125" s="21"/>
      <c r="I125" s="21"/>
      <c r="J125" s="22"/>
      <c r="K125" s="22"/>
      <c r="L125" s="23"/>
      <c r="M125" s="24"/>
      <c r="N125" s="17"/>
      <c r="O125" s="11"/>
      <c r="P125" s="12"/>
      <c r="Q125" s="13"/>
      <c r="R125" s="19" t="str">
        <f t="shared" si="2"/>
        <v/>
      </c>
      <c r="S125" s="19" t="str">
        <f t="shared" si="3"/>
        <v/>
      </c>
    </row>
    <row r="126" spans="1:19" ht="18.75" x14ac:dyDescent="0.3">
      <c r="A126" s="81"/>
      <c r="B126" s="21"/>
      <c r="C126" s="21"/>
      <c r="D126" s="20"/>
      <c r="E126" s="20"/>
      <c r="F126" s="20"/>
      <c r="G126" s="21"/>
      <c r="H126" s="21"/>
      <c r="I126" s="21"/>
      <c r="J126" s="22"/>
      <c r="K126" s="22"/>
      <c r="L126" s="23"/>
      <c r="M126" s="24"/>
      <c r="N126" s="17"/>
      <c r="O126" s="11"/>
      <c r="P126" s="12"/>
      <c r="Q126" s="13"/>
      <c r="R126" s="19" t="str">
        <f t="shared" si="2"/>
        <v/>
      </c>
      <c r="S126" s="19" t="str">
        <f t="shared" si="3"/>
        <v/>
      </c>
    </row>
    <row r="127" spans="1:19" ht="18.75" x14ac:dyDescent="0.3">
      <c r="A127" s="81"/>
      <c r="B127" s="21"/>
      <c r="C127" s="21"/>
      <c r="D127" s="20"/>
      <c r="E127" s="20"/>
      <c r="F127" s="20"/>
      <c r="G127" s="21"/>
      <c r="H127" s="21"/>
      <c r="I127" s="21"/>
      <c r="J127" s="22"/>
      <c r="K127" s="22"/>
      <c r="L127" s="23"/>
      <c r="M127" s="24"/>
      <c r="N127" s="17"/>
      <c r="O127" s="11"/>
      <c r="P127" s="12"/>
      <c r="Q127" s="13"/>
      <c r="R127" s="19" t="str">
        <f t="shared" si="2"/>
        <v/>
      </c>
      <c r="S127" s="19" t="str">
        <f t="shared" si="3"/>
        <v/>
      </c>
    </row>
    <row r="128" spans="1:19" ht="18.75" x14ac:dyDescent="0.3">
      <c r="A128" s="81"/>
      <c r="B128" s="21"/>
      <c r="C128" s="21"/>
      <c r="D128" s="20"/>
      <c r="E128" s="20"/>
      <c r="F128" s="20"/>
      <c r="G128" s="21"/>
      <c r="H128" s="21"/>
      <c r="I128" s="21"/>
      <c r="J128" s="22"/>
      <c r="K128" s="22"/>
      <c r="L128" s="23"/>
      <c r="M128" s="24"/>
      <c r="N128" s="17"/>
      <c r="O128" s="11"/>
      <c r="P128" s="12"/>
      <c r="Q128" s="13"/>
      <c r="R128" s="19" t="str">
        <f t="shared" si="2"/>
        <v/>
      </c>
      <c r="S128" s="19" t="str">
        <f t="shared" si="3"/>
        <v/>
      </c>
    </row>
    <row r="129" spans="1:19" ht="18.75" x14ac:dyDescent="0.3">
      <c r="A129" s="81"/>
      <c r="B129" s="21"/>
      <c r="C129" s="21"/>
      <c r="D129" s="20"/>
      <c r="E129" s="20"/>
      <c r="F129" s="20"/>
      <c r="G129" s="21"/>
      <c r="H129" s="21"/>
      <c r="I129" s="21"/>
      <c r="J129" s="22"/>
      <c r="K129" s="22"/>
      <c r="L129" s="23"/>
      <c r="M129" s="24"/>
      <c r="N129" s="17"/>
      <c r="O129" s="11"/>
      <c r="P129" s="12"/>
      <c r="Q129" s="13"/>
      <c r="R129" s="19" t="str">
        <f t="shared" si="2"/>
        <v/>
      </c>
      <c r="S129" s="19" t="str">
        <f t="shared" si="3"/>
        <v/>
      </c>
    </row>
    <row r="130" spans="1:19" ht="18.75" x14ac:dyDescent="0.3">
      <c r="A130" s="81"/>
      <c r="B130" s="21"/>
      <c r="C130" s="21"/>
      <c r="D130" s="20"/>
      <c r="E130" s="20"/>
      <c r="F130" s="20"/>
      <c r="G130" s="21"/>
      <c r="H130" s="21"/>
      <c r="I130" s="21"/>
      <c r="J130" s="22"/>
      <c r="K130" s="22"/>
      <c r="L130" s="23"/>
      <c r="M130" s="24"/>
      <c r="N130" s="17"/>
      <c r="O130" s="11"/>
      <c r="P130" s="12"/>
      <c r="Q130" s="13"/>
      <c r="R130" s="19" t="str">
        <f t="shared" si="2"/>
        <v/>
      </c>
      <c r="S130" s="19" t="str">
        <f t="shared" si="3"/>
        <v/>
      </c>
    </row>
    <row r="131" spans="1:19" ht="18.75" x14ac:dyDescent="0.3">
      <c r="A131" s="81"/>
      <c r="B131" s="21"/>
      <c r="C131" s="21"/>
      <c r="D131" s="20"/>
      <c r="E131" s="20"/>
      <c r="F131" s="20"/>
      <c r="G131" s="21"/>
      <c r="H131" s="21"/>
      <c r="I131" s="21"/>
      <c r="J131" s="22"/>
      <c r="K131" s="22"/>
      <c r="L131" s="23"/>
      <c r="M131" s="24"/>
      <c r="N131" s="17"/>
      <c r="O131" s="11"/>
      <c r="P131" s="12"/>
      <c r="Q131" s="13"/>
      <c r="R131" s="19" t="str">
        <f t="shared" si="2"/>
        <v/>
      </c>
      <c r="S131" s="19" t="str">
        <f t="shared" si="3"/>
        <v/>
      </c>
    </row>
    <row r="132" spans="1:19" ht="18.75" x14ac:dyDescent="0.3">
      <c r="A132" s="81"/>
      <c r="B132" s="21"/>
      <c r="C132" s="21"/>
      <c r="D132" s="20"/>
      <c r="E132" s="20"/>
      <c r="F132" s="20"/>
      <c r="G132" s="21"/>
      <c r="H132" s="21"/>
      <c r="I132" s="21"/>
      <c r="J132" s="22"/>
      <c r="K132" s="22"/>
      <c r="L132" s="23"/>
      <c r="M132" s="24"/>
      <c r="N132" s="17"/>
      <c r="O132" s="11"/>
      <c r="P132" s="12"/>
      <c r="Q132" s="13"/>
      <c r="R132" s="19" t="str">
        <f t="shared" si="2"/>
        <v/>
      </c>
      <c r="S132" s="19" t="str">
        <f t="shared" si="3"/>
        <v/>
      </c>
    </row>
    <row r="133" spans="1:19" ht="18.75" x14ac:dyDescent="0.3">
      <c r="A133" s="81"/>
      <c r="B133" s="21"/>
      <c r="C133" s="21"/>
      <c r="D133" s="20"/>
      <c r="E133" s="20"/>
      <c r="F133" s="20"/>
      <c r="G133" s="21"/>
      <c r="H133" s="21"/>
      <c r="I133" s="21"/>
      <c r="J133" s="22"/>
      <c r="K133" s="22"/>
      <c r="L133" s="23"/>
      <c r="M133" s="24"/>
      <c r="N133" s="17"/>
      <c r="O133" s="11"/>
      <c r="P133" s="12"/>
      <c r="Q133" s="13"/>
      <c r="R133" s="19" t="str">
        <f t="shared" si="2"/>
        <v/>
      </c>
      <c r="S133" s="19" t="str">
        <f t="shared" si="3"/>
        <v/>
      </c>
    </row>
    <row r="134" spans="1:19" ht="18.75" x14ac:dyDescent="0.3">
      <c r="A134" s="81"/>
      <c r="B134" s="21"/>
      <c r="C134" s="21"/>
      <c r="D134" s="20"/>
      <c r="E134" s="20"/>
      <c r="F134" s="20"/>
      <c r="G134" s="21"/>
      <c r="H134" s="21"/>
      <c r="I134" s="21"/>
      <c r="J134" s="22"/>
      <c r="K134" s="22"/>
      <c r="L134" s="23"/>
      <c r="M134" s="24"/>
      <c r="N134" s="17"/>
      <c r="O134" s="11"/>
      <c r="P134" s="12"/>
      <c r="Q134" s="13"/>
      <c r="R134" s="19" t="str">
        <f t="shared" si="2"/>
        <v/>
      </c>
      <c r="S134" s="19" t="str">
        <f t="shared" si="3"/>
        <v/>
      </c>
    </row>
    <row r="135" spans="1:19" ht="18.75" x14ac:dyDescent="0.3">
      <c r="A135" s="81"/>
      <c r="B135" s="21"/>
      <c r="C135" s="21"/>
      <c r="D135" s="20"/>
      <c r="E135" s="20"/>
      <c r="F135" s="20"/>
      <c r="G135" s="21"/>
      <c r="H135" s="21"/>
      <c r="I135" s="21"/>
      <c r="J135" s="22"/>
      <c r="K135" s="22"/>
      <c r="L135" s="23"/>
      <c r="M135" s="24"/>
      <c r="N135" s="17"/>
      <c r="O135" s="11"/>
      <c r="P135" s="12"/>
      <c r="Q135" s="13"/>
      <c r="R135" s="19" t="str">
        <f t="shared" si="2"/>
        <v/>
      </c>
      <c r="S135" s="19" t="str">
        <f t="shared" si="3"/>
        <v/>
      </c>
    </row>
    <row r="136" spans="1:19" ht="18.75" x14ac:dyDescent="0.3">
      <c r="A136" s="81"/>
      <c r="B136" s="21"/>
      <c r="C136" s="21"/>
      <c r="D136" s="20"/>
      <c r="E136" s="20"/>
      <c r="F136" s="20"/>
      <c r="G136" s="21"/>
      <c r="H136" s="21"/>
      <c r="I136" s="21"/>
      <c r="J136" s="22"/>
      <c r="K136" s="22"/>
      <c r="L136" s="23"/>
      <c r="M136" s="24"/>
      <c r="N136" s="17"/>
      <c r="O136" s="11"/>
      <c r="P136" s="12"/>
      <c r="Q136" s="13"/>
      <c r="R136" s="19" t="str">
        <f t="shared" ref="R136:R199" si="4">IF(G136="","",IF(J136="","N D",IF(N136="","N D",IF((N136-J136)&lt;0,"F I",(N136-J136)))))</f>
        <v/>
      </c>
      <c r="S136" s="19" t="str">
        <f t="shared" si="3"/>
        <v/>
      </c>
    </row>
    <row r="137" spans="1:19" ht="18.75" x14ac:dyDescent="0.3">
      <c r="A137" s="81"/>
      <c r="B137" s="21"/>
      <c r="C137" s="21"/>
      <c r="D137" s="20"/>
      <c r="E137" s="20"/>
      <c r="F137" s="20"/>
      <c r="G137" s="21"/>
      <c r="H137" s="21"/>
      <c r="I137" s="21"/>
      <c r="J137" s="22"/>
      <c r="K137" s="22"/>
      <c r="L137" s="23"/>
      <c r="M137" s="24"/>
      <c r="N137" s="17"/>
      <c r="O137" s="11"/>
      <c r="P137" s="12"/>
      <c r="Q137" s="13"/>
      <c r="R137" s="19" t="str">
        <f t="shared" si="4"/>
        <v/>
      </c>
      <c r="S137" s="19" t="str">
        <f t="shared" ref="S137:S200" si="5">IF(R137="f i","",IF(R137="n d","",IF(R137="","",IF(R137&lt;16,"SI","NO"))))</f>
        <v/>
      </c>
    </row>
    <row r="138" spans="1:19" ht="18.75" x14ac:dyDescent="0.3">
      <c r="A138" s="81"/>
      <c r="B138" s="21"/>
      <c r="C138" s="21"/>
      <c r="D138" s="20"/>
      <c r="E138" s="20"/>
      <c r="F138" s="20"/>
      <c r="G138" s="21"/>
      <c r="H138" s="21"/>
      <c r="I138" s="21"/>
      <c r="J138" s="22"/>
      <c r="K138" s="22"/>
      <c r="L138" s="23"/>
      <c r="M138" s="24"/>
      <c r="N138" s="17"/>
      <c r="O138" s="11"/>
      <c r="P138" s="12"/>
      <c r="Q138" s="13"/>
      <c r="R138" s="19" t="str">
        <f t="shared" si="4"/>
        <v/>
      </c>
      <c r="S138" s="19" t="str">
        <f t="shared" si="5"/>
        <v/>
      </c>
    </row>
    <row r="139" spans="1:19" ht="18.75" x14ac:dyDescent="0.3">
      <c r="A139" s="81"/>
      <c r="B139" s="21"/>
      <c r="C139" s="21"/>
      <c r="D139" s="20"/>
      <c r="E139" s="20"/>
      <c r="F139" s="20"/>
      <c r="G139" s="21"/>
      <c r="H139" s="21"/>
      <c r="I139" s="21"/>
      <c r="J139" s="22"/>
      <c r="K139" s="22"/>
      <c r="L139" s="23"/>
      <c r="M139" s="24"/>
      <c r="N139" s="17"/>
      <c r="O139" s="11"/>
      <c r="P139" s="12"/>
      <c r="Q139" s="13"/>
      <c r="R139" s="19" t="str">
        <f t="shared" si="4"/>
        <v/>
      </c>
      <c r="S139" s="19" t="str">
        <f t="shared" si="5"/>
        <v/>
      </c>
    </row>
    <row r="140" spans="1:19" ht="18.75" x14ac:dyDescent="0.3">
      <c r="A140" s="81"/>
      <c r="B140" s="21"/>
      <c r="C140" s="21"/>
      <c r="D140" s="20"/>
      <c r="E140" s="20"/>
      <c r="F140" s="20"/>
      <c r="G140" s="21"/>
      <c r="H140" s="21"/>
      <c r="I140" s="21"/>
      <c r="J140" s="22"/>
      <c r="K140" s="22"/>
      <c r="L140" s="23"/>
      <c r="M140" s="24"/>
      <c r="N140" s="17"/>
      <c r="O140" s="11"/>
      <c r="P140" s="12"/>
      <c r="Q140" s="13"/>
      <c r="R140" s="19" t="str">
        <f t="shared" si="4"/>
        <v/>
      </c>
      <c r="S140" s="19" t="str">
        <f t="shared" si="5"/>
        <v/>
      </c>
    </row>
    <row r="141" spans="1:19" ht="18.75" x14ac:dyDescent="0.3">
      <c r="A141" s="81"/>
      <c r="B141" s="21"/>
      <c r="C141" s="21"/>
      <c r="D141" s="20"/>
      <c r="E141" s="20"/>
      <c r="F141" s="20"/>
      <c r="G141" s="21"/>
      <c r="H141" s="21"/>
      <c r="I141" s="21"/>
      <c r="J141" s="22"/>
      <c r="K141" s="22"/>
      <c r="L141" s="23"/>
      <c r="M141" s="24"/>
      <c r="N141" s="17"/>
      <c r="O141" s="11"/>
      <c r="P141" s="12"/>
      <c r="Q141" s="13"/>
      <c r="R141" s="19" t="str">
        <f t="shared" si="4"/>
        <v/>
      </c>
      <c r="S141" s="19" t="str">
        <f t="shared" si="5"/>
        <v/>
      </c>
    </row>
    <row r="142" spans="1:19" ht="18.75" x14ac:dyDescent="0.3">
      <c r="A142" s="81"/>
      <c r="B142" s="21"/>
      <c r="C142" s="21"/>
      <c r="D142" s="20"/>
      <c r="E142" s="20"/>
      <c r="F142" s="20"/>
      <c r="G142" s="21"/>
      <c r="H142" s="21"/>
      <c r="I142" s="21"/>
      <c r="J142" s="22"/>
      <c r="K142" s="22"/>
      <c r="L142" s="23"/>
      <c r="M142" s="24"/>
      <c r="N142" s="17"/>
      <c r="O142" s="11"/>
      <c r="P142" s="12"/>
      <c r="Q142" s="13"/>
      <c r="R142" s="19" t="str">
        <f t="shared" si="4"/>
        <v/>
      </c>
      <c r="S142" s="19" t="str">
        <f t="shared" si="5"/>
        <v/>
      </c>
    </row>
    <row r="143" spans="1:19" ht="18.75" x14ac:dyDescent="0.3">
      <c r="A143" s="81"/>
      <c r="B143" s="21"/>
      <c r="C143" s="21"/>
      <c r="D143" s="20"/>
      <c r="E143" s="20"/>
      <c r="F143" s="20"/>
      <c r="G143" s="21"/>
      <c r="H143" s="21"/>
      <c r="I143" s="21"/>
      <c r="J143" s="22"/>
      <c r="K143" s="22"/>
      <c r="L143" s="23"/>
      <c r="M143" s="24"/>
      <c r="N143" s="17"/>
      <c r="O143" s="11"/>
      <c r="P143" s="12"/>
      <c r="Q143" s="13"/>
      <c r="R143" s="19" t="str">
        <f t="shared" si="4"/>
        <v/>
      </c>
      <c r="S143" s="19" t="str">
        <f t="shared" si="5"/>
        <v/>
      </c>
    </row>
    <row r="144" spans="1:19" ht="18.75" x14ac:dyDescent="0.3">
      <c r="A144" s="81"/>
      <c r="B144" s="21"/>
      <c r="C144" s="21"/>
      <c r="D144" s="20"/>
      <c r="E144" s="20"/>
      <c r="F144" s="20"/>
      <c r="G144" s="21"/>
      <c r="H144" s="21"/>
      <c r="I144" s="21"/>
      <c r="J144" s="22"/>
      <c r="K144" s="22"/>
      <c r="L144" s="23"/>
      <c r="M144" s="24"/>
      <c r="N144" s="17"/>
      <c r="O144" s="11"/>
      <c r="P144" s="12"/>
      <c r="Q144" s="13"/>
      <c r="R144" s="19" t="str">
        <f t="shared" si="4"/>
        <v/>
      </c>
      <c r="S144" s="19" t="str">
        <f t="shared" si="5"/>
        <v/>
      </c>
    </row>
    <row r="145" spans="1:19" ht="18.75" x14ac:dyDescent="0.3">
      <c r="A145" s="81"/>
      <c r="B145" s="21"/>
      <c r="C145" s="21"/>
      <c r="D145" s="20"/>
      <c r="E145" s="20"/>
      <c r="F145" s="20"/>
      <c r="G145" s="21"/>
      <c r="H145" s="21"/>
      <c r="I145" s="21"/>
      <c r="J145" s="22"/>
      <c r="K145" s="22"/>
      <c r="L145" s="23"/>
      <c r="M145" s="24"/>
      <c r="N145" s="17"/>
      <c r="O145" s="11"/>
      <c r="P145" s="12"/>
      <c r="Q145" s="13"/>
      <c r="R145" s="19" t="str">
        <f t="shared" si="4"/>
        <v/>
      </c>
      <c r="S145" s="19" t="str">
        <f t="shared" si="5"/>
        <v/>
      </c>
    </row>
    <row r="146" spans="1:19" ht="18.75" x14ac:dyDescent="0.3">
      <c r="A146" s="81"/>
      <c r="B146" s="21"/>
      <c r="C146" s="21"/>
      <c r="D146" s="20"/>
      <c r="E146" s="20"/>
      <c r="F146" s="20"/>
      <c r="G146" s="21"/>
      <c r="H146" s="21"/>
      <c r="I146" s="21"/>
      <c r="J146" s="22"/>
      <c r="K146" s="22"/>
      <c r="L146" s="23"/>
      <c r="M146" s="24"/>
      <c r="N146" s="17"/>
      <c r="O146" s="11"/>
      <c r="P146" s="12"/>
      <c r="Q146" s="13"/>
      <c r="R146" s="19" t="str">
        <f t="shared" si="4"/>
        <v/>
      </c>
      <c r="S146" s="19" t="str">
        <f t="shared" si="5"/>
        <v/>
      </c>
    </row>
    <row r="147" spans="1:19" ht="18.75" x14ac:dyDescent="0.3">
      <c r="A147" s="81"/>
      <c r="B147" s="21"/>
      <c r="C147" s="21"/>
      <c r="D147" s="20"/>
      <c r="E147" s="20"/>
      <c r="F147" s="20"/>
      <c r="G147" s="21"/>
      <c r="H147" s="21"/>
      <c r="I147" s="21"/>
      <c r="J147" s="22"/>
      <c r="K147" s="22"/>
      <c r="L147" s="23"/>
      <c r="M147" s="24"/>
      <c r="N147" s="17"/>
      <c r="O147" s="11"/>
      <c r="P147" s="12"/>
      <c r="Q147" s="13"/>
      <c r="R147" s="19" t="str">
        <f t="shared" si="4"/>
        <v/>
      </c>
      <c r="S147" s="19" t="str">
        <f t="shared" si="5"/>
        <v/>
      </c>
    </row>
    <row r="148" spans="1:19" ht="18.75" x14ac:dyDescent="0.3">
      <c r="A148" s="81"/>
      <c r="B148" s="21"/>
      <c r="C148" s="21"/>
      <c r="D148" s="20"/>
      <c r="E148" s="20"/>
      <c r="F148" s="20"/>
      <c r="G148" s="21"/>
      <c r="H148" s="21"/>
      <c r="I148" s="21"/>
      <c r="J148" s="22"/>
      <c r="K148" s="22"/>
      <c r="L148" s="23"/>
      <c r="M148" s="24"/>
      <c r="N148" s="17"/>
      <c r="O148" s="11"/>
      <c r="P148" s="12"/>
      <c r="Q148" s="13"/>
      <c r="R148" s="19" t="str">
        <f t="shared" si="4"/>
        <v/>
      </c>
      <c r="S148" s="19" t="str">
        <f t="shared" si="5"/>
        <v/>
      </c>
    </row>
    <row r="149" spans="1:19" ht="18.75" x14ac:dyDescent="0.3">
      <c r="A149" s="81"/>
      <c r="B149" s="21"/>
      <c r="C149" s="21"/>
      <c r="D149" s="20"/>
      <c r="E149" s="20"/>
      <c r="F149" s="20"/>
      <c r="G149" s="21"/>
      <c r="H149" s="21"/>
      <c r="I149" s="21"/>
      <c r="J149" s="22"/>
      <c r="K149" s="22"/>
      <c r="L149" s="23"/>
      <c r="M149" s="24"/>
      <c r="N149" s="17"/>
      <c r="O149" s="11"/>
      <c r="P149" s="12"/>
      <c r="Q149" s="13"/>
      <c r="R149" s="19" t="str">
        <f t="shared" si="4"/>
        <v/>
      </c>
      <c r="S149" s="19" t="str">
        <f t="shared" si="5"/>
        <v/>
      </c>
    </row>
    <row r="150" spans="1:19" ht="18.75" x14ac:dyDescent="0.3">
      <c r="A150" s="81"/>
      <c r="B150" s="21"/>
      <c r="C150" s="21"/>
      <c r="D150" s="20"/>
      <c r="E150" s="20"/>
      <c r="F150" s="20"/>
      <c r="G150" s="21"/>
      <c r="H150" s="21"/>
      <c r="I150" s="21"/>
      <c r="J150" s="22"/>
      <c r="K150" s="22"/>
      <c r="L150" s="23"/>
      <c r="M150" s="24"/>
      <c r="N150" s="17"/>
      <c r="O150" s="11"/>
      <c r="P150" s="12"/>
      <c r="Q150" s="13"/>
      <c r="R150" s="19" t="str">
        <f t="shared" si="4"/>
        <v/>
      </c>
      <c r="S150" s="19" t="str">
        <f t="shared" si="5"/>
        <v/>
      </c>
    </row>
    <row r="151" spans="1:19" ht="18.75" x14ac:dyDescent="0.3">
      <c r="A151" s="81"/>
      <c r="B151" s="21"/>
      <c r="C151" s="21"/>
      <c r="D151" s="20"/>
      <c r="E151" s="20"/>
      <c r="F151" s="20"/>
      <c r="G151" s="21"/>
      <c r="H151" s="21"/>
      <c r="I151" s="21"/>
      <c r="J151" s="22"/>
      <c r="K151" s="22"/>
      <c r="L151" s="23"/>
      <c r="M151" s="24"/>
      <c r="N151" s="17"/>
      <c r="O151" s="11"/>
      <c r="P151" s="12"/>
      <c r="Q151" s="13"/>
      <c r="R151" s="19" t="str">
        <f t="shared" si="4"/>
        <v/>
      </c>
      <c r="S151" s="19" t="str">
        <f t="shared" si="5"/>
        <v/>
      </c>
    </row>
    <row r="152" spans="1:19" ht="18.75" x14ac:dyDescent="0.3">
      <c r="A152" s="81"/>
      <c r="B152" s="21"/>
      <c r="C152" s="21"/>
      <c r="D152" s="20"/>
      <c r="E152" s="20"/>
      <c r="F152" s="20"/>
      <c r="G152" s="21"/>
      <c r="H152" s="21"/>
      <c r="I152" s="21"/>
      <c r="J152" s="22"/>
      <c r="K152" s="22"/>
      <c r="L152" s="23"/>
      <c r="M152" s="24"/>
      <c r="N152" s="17"/>
      <c r="O152" s="11"/>
      <c r="P152" s="12"/>
      <c r="Q152" s="13"/>
      <c r="R152" s="19" t="str">
        <f t="shared" si="4"/>
        <v/>
      </c>
      <c r="S152" s="19" t="str">
        <f t="shared" si="5"/>
        <v/>
      </c>
    </row>
    <row r="153" spans="1:19" ht="18.75" x14ac:dyDescent="0.3">
      <c r="A153" s="81"/>
      <c r="B153" s="21"/>
      <c r="C153" s="21"/>
      <c r="D153" s="20"/>
      <c r="E153" s="20"/>
      <c r="F153" s="20"/>
      <c r="G153" s="21"/>
      <c r="H153" s="21"/>
      <c r="I153" s="21"/>
      <c r="J153" s="22"/>
      <c r="K153" s="22"/>
      <c r="L153" s="23"/>
      <c r="M153" s="24"/>
      <c r="N153" s="17"/>
      <c r="O153" s="11"/>
      <c r="P153" s="12"/>
      <c r="Q153" s="13"/>
      <c r="R153" s="19" t="str">
        <f t="shared" si="4"/>
        <v/>
      </c>
      <c r="S153" s="19" t="str">
        <f t="shared" si="5"/>
        <v/>
      </c>
    </row>
    <row r="154" spans="1:19" ht="18.75" x14ac:dyDescent="0.3">
      <c r="A154" s="81"/>
      <c r="B154" s="21"/>
      <c r="C154" s="21"/>
      <c r="D154" s="20"/>
      <c r="E154" s="20"/>
      <c r="F154" s="20"/>
      <c r="G154" s="21"/>
      <c r="H154" s="21"/>
      <c r="I154" s="21"/>
      <c r="J154" s="22"/>
      <c r="K154" s="22"/>
      <c r="L154" s="23"/>
      <c r="M154" s="24"/>
      <c r="N154" s="17"/>
      <c r="O154" s="11"/>
      <c r="P154" s="12"/>
      <c r="Q154" s="13"/>
      <c r="R154" s="19" t="str">
        <f t="shared" si="4"/>
        <v/>
      </c>
      <c r="S154" s="19" t="str">
        <f t="shared" si="5"/>
        <v/>
      </c>
    </row>
    <row r="155" spans="1:19" ht="18.75" x14ac:dyDescent="0.3">
      <c r="A155" s="81"/>
      <c r="B155" s="21"/>
      <c r="C155" s="21"/>
      <c r="D155" s="20"/>
      <c r="E155" s="20"/>
      <c r="F155" s="20"/>
      <c r="G155" s="21"/>
      <c r="H155" s="21"/>
      <c r="I155" s="21"/>
      <c r="J155" s="22"/>
      <c r="K155" s="22"/>
      <c r="L155" s="23"/>
      <c r="M155" s="24"/>
      <c r="N155" s="17"/>
      <c r="O155" s="11"/>
      <c r="P155" s="12"/>
      <c r="Q155" s="13"/>
      <c r="R155" s="19" t="str">
        <f t="shared" si="4"/>
        <v/>
      </c>
      <c r="S155" s="19" t="str">
        <f t="shared" si="5"/>
        <v/>
      </c>
    </row>
    <row r="156" spans="1:19" ht="18.75" x14ac:dyDescent="0.3">
      <c r="A156" s="81"/>
      <c r="B156" s="21"/>
      <c r="C156" s="21"/>
      <c r="D156" s="20"/>
      <c r="E156" s="20"/>
      <c r="F156" s="20"/>
      <c r="G156" s="21"/>
      <c r="H156" s="21"/>
      <c r="I156" s="21"/>
      <c r="J156" s="22"/>
      <c r="K156" s="22"/>
      <c r="L156" s="23"/>
      <c r="M156" s="24"/>
      <c r="N156" s="17"/>
      <c r="O156" s="11"/>
      <c r="P156" s="12"/>
      <c r="Q156" s="13"/>
      <c r="R156" s="19" t="str">
        <f t="shared" si="4"/>
        <v/>
      </c>
      <c r="S156" s="19" t="str">
        <f t="shared" si="5"/>
        <v/>
      </c>
    </row>
    <row r="157" spans="1:19" ht="18.75" x14ac:dyDescent="0.3">
      <c r="A157" s="81"/>
      <c r="B157" s="21"/>
      <c r="C157" s="21"/>
      <c r="D157" s="20"/>
      <c r="E157" s="20"/>
      <c r="F157" s="20"/>
      <c r="G157" s="21"/>
      <c r="H157" s="21"/>
      <c r="I157" s="21"/>
      <c r="J157" s="22"/>
      <c r="K157" s="22"/>
      <c r="L157" s="23"/>
      <c r="M157" s="24"/>
      <c r="N157" s="17"/>
      <c r="O157" s="11"/>
      <c r="P157" s="12"/>
      <c r="Q157" s="13"/>
      <c r="R157" s="19" t="str">
        <f t="shared" si="4"/>
        <v/>
      </c>
      <c r="S157" s="19" t="str">
        <f t="shared" si="5"/>
        <v/>
      </c>
    </row>
    <row r="158" spans="1:19" ht="18.75" x14ac:dyDescent="0.3">
      <c r="A158" s="81"/>
      <c r="B158" s="21"/>
      <c r="C158" s="21"/>
      <c r="D158" s="20"/>
      <c r="E158" s="20"/>
      <c r="F158" s="20"/>
      <c r="G158" s="21"/>
      <c r="H158" s="21"/>
      <c r="I158" s="21"/>
      <c r="J158" s="22"/>
      <c r="K158" s="22"/>
      <c r="L158" s="23"/>
      <c r="M158" s="24"/>
      <c r="N158" s="17"/>
      <c r="O158" s="11"/>
      <c r="P158" s="12"/>
      <c r="Q158" s="13"/>
      <c r="R158" s="19" t="str">
        <f t="shared" si="4"/>
        <v/>
      </c>
      <c r="S158" s="19" t="str">
        <f t="shared" si="5"/>
        <v/>
      </c>
    </row>
    <row r="159" spans="1:19" ht="18.75" x14ac:dyDescent="0.3">
      <c r="A159" s="81"/>
      <c r="B159" s="21"/>
      <c r="C159" s="21"/>
      <c r="D159" s="20"/>
      <c r="E159" s="20"/>
      <c r="F159" s="20"/>
      <c r="G159" s="21"/>
      <c r="H159" s="21"/>
      <c r="I159" s="21"/>
      <c r="J159" s="22"/>
      <c r="K159" s="22"/>
      <c r="L159" s="23"/>
      <c r="M159" s="24"/>
      <c r="N159" s="17"/>
      <c r="O159" s="11"/>
      <c r="P159" s="12"/>
      <c r="Q159" s="13"/>
      <c r="R159" s="19" t="str">
        <f t="shared" si="4"/>
        <v/>
      </c>
      <c r="S159" s="19" t="str">
        <f t="shared" si="5"/>
        <v/>
      </c>
    </row>
    <row r="160" spans="1:19" ht="18.75" x14ac:dyDescent="0.3">
      <c r="A160" s="81"/>
      <c r="B160" s="21"/>
      <c r="C160" s="21"/>
      <c r="D160" s="20"/>
      <c r="E160" s="20"/>
      <c r="F160" s="20"/>
      <c r="G160" s="21"/>
      <c r="H160" s="21"/>
      <c r="I160" s="21"/>
      <c r="J160" s="22"/>
      <c r="K160" s="22"/>
      <c r="L160" s="23"/>
      <c r="M160" s="24"/>
      <c r="N160" s="17"/>
      <c r="O160" s="11"/>
      <c r="P160" s="12"/>
      <c r="Q160" s="13"/>
      <c r="R160" s="19" t="str">
        <f t="shared" si="4"/>
        <v/>
      </c>
      <c r="S160" s="19" t="str">
        <f t="shared" si="5"/>
        <v/>
      </c>
    </row>
    <row r="161" spans="1:19" ht="18.75" x14ac:dyDescent="0.3">
      <c r="A161" s="81"/>
      <c r="B161" s="21"/>
      <c r="C161" s="21"/>
      <c r="D161" s="20"/>
      <c r="E161" s="20"/>
      <c r="F161" s="20"/>
      <c r="G161" s="21"/>
      <c r="H161" s="21"/>
      <c r="I161" s="21"/>
      <c r="J161" s="22"/>
      <c r="K161" s="22"/>
      <c r="L161" s="23"/>
      <c r="M161" s="24"/>
      <c r="N161" s="17"/>
      <c r="O161" s="11"/>
      <c r="P161" s="12"/>
      <c r="Q161" s="13"/>
      <c r="R161" s="19" t="str">
        <f t="shared" si="4"/>
        <v/>
      </c>
      <c r="S161" s="19" t="str">
        <f t="shared" si="5"/>
        <v/>
      </c>
    </row>
    <row r="162" spans="1:19" ht="18.75" x14ac:dyDescent="0.3">
      <c r="A162" s="81"/>
      <c r="B162" s="21"/>
      <c r="C162" s="21"/>
      <c r="D162" s="20"/>
      <c r="E162" s="20"/>
      <c r="F162" s="20"/>
      <c r="G162" s="21"/>
      <c r="H162" s="21"/>
      <c r="I162" s="21"/>
      <c r="J162" s="22"/>
      <c r="K162" s="22"/>
      <c r="L162" s="23"/>
      <c r="M162" s="24"/>
      <c r="N162" s="17"/>
      <c r="O162" s="11"/>
      <c r="P162" s="12"/>
      <c r="Q162" s="13"/>
      <c r="R162" s="19" t="str">
        <f t="shared" si="4"/>
        <v/>
      </c>
      <c r="S162" s="19" t="str">
        <f t="shared" si="5"/>
        <v/>
      </c>
    </row>
    <row r="163" spans="1:19" ht="18.75" x14ac:dyDescent="0.3">
      <c r="A163" s="81"/>
      <c r="B163" s="21"/>
      <c r="C163" s="21"/>
      <c r="D163" s="20"/>
      <c r="E163" s="20"/>
      <c r="F163" s="20"/>
      <c r="G163" s="21"/>
      <c r="H163" s="21"/>
      <c r="I163" s="21"/>
      <c r="J163" s="22"/>
      <c r="K163" s="22"/>
      <c r="L163" s="23"/>
      <c r="M163" s="24"/>
      <c r="N163" s="17"/>
      <c r="O163" s="11"/>
      <c r="P163" s="12"/>
      <c r="Q163" s="13"/>
      <c r="R163" s="19" t="str">
        <f t="shared" si="4"/>
        <v/>
      </c>
      <c r="S163" s="19" t="str">
        <f t="shared" si="5"/>
        <v/>
      </c>
    </row>
    <row r="164" spans="1:19" ht="18.75" x14ac:dyDescent="0.3">
      <c r="A164" s="81"/>
      <c r="B164" s="21"/>
      <c r="C164" s="21"/>
      <c r="D164" s="20"/>
      <c r="E164" s="20"/>
      <c r="F164" s="20"/>
      <c r="G164" s="21"/>
      <c r="H164" s="21"/>
      <c r="I164" s="21"/>
      <c r="J164" s="22"/>
      <c r="K164" s="22"/>
      <c r="L164" s="23"/>
      <c r="M164" s="24"/>
      <c r="N164" s="17"/>
      <c r="O164" s="11"/>
      <c r="P164" s="12"/>
      <c r="Q164" s="13"/>
      <c r="R164" s="19" t="str">
        <f t="shared" si="4"/>
        <v/>
      </c>
      <c r="S164" s="19" t="str">
        <f t="shared" si="5"/>
        <v/>
      </c>
    </row>
    <row r="165" spans="1:19" ht="18.75" x14ac:dyDescent="0.3">
      <c r="A165" s="81"/>
      <c r="B165" s="21"/>
      <c r="C165" s="21"/>
      <c r="D165" s="20"/>
      <c r="E165" s="20"/>
      <c r="F165" s="20"/>
      <c r="G165" s="21"/>
      <c r="H165" s="21"/>
      <c r="I165" s="21"/>
      <c r="J165" s="22"/>
      <c r="K165" s="22"/>
      <c r="L165" s="23"/>
      <c r="M165" s="24"/>
      <c r="N165" s="17"/>
      <c r="O165" s="11"/>
      <c r="P165" s="12"/>
      <c r="Q165" s="13"/>
      <c r="R165" s="19" t="str">
        <f t="shared" si="4"/>
        <v/>
      </c>
      <c r="S165" s="19" t="str">
        <f t="shared" si="5"/>
        <v/>
      </c>
    </row>
    <row r="166" spans="1:19" ht="18.75" x14ac:dyDescent="0.3">
      <c r="A166" s="81"/>
      <c r="B166" s="21"/>
      <c r="C166" s="21"/>
      <c r="D166" s="20"/>
      <c r="E166" s="20"/>
      <c r="F166" s="20"/>
      <c r="G166" s="21"/>
      <c r="H166" s="21"/>
      <c r="I166" s="21"/>
      <c r="J166" s="22"/>
      <c r="K166" s="22"/>
      <c r="L166" s="23"/>
      <c r="M166" s="24"/>
      <c r="N166" s="17"/>
      <c r="O166" s="11"/>
      <c r="P166" s="12"/>
      <c r="Q166" s="13"/>
      <c r="R166" s="19" t="str">
        <f t="shared" si="4"/>
        <v/>
      </c>
      <c r="S166" s="19" t="str">
        <f t="shared" si="5"/>
        <v/>
      </c>
    </row>
    <row r="167" spans="1:19" ht="18.75" x14ac:dyDescent="0.3">
      <c r="A167" s="81"/>
      <c r="B167" s="21"/>
      <c r="C167" s="21"/>
      <c r="D167" s="20"/>
      <c r="E167" s="20"/>
      <c r="F167" s="20"/>
      <c r="G167" s="21"/>
      <c r="H167" s="21"/>
      <c r="I167" s="21"/>
      <c r="J167" s="22"/>
      <c r="K167" s="22"/>
      <c r="L167" s="23"/>
      <c r="M167" s="24"/>
      <c r="N167" s="17"/>
      <c r="O167" s="11"/>
      <c r="P167" s="12"/>
      <c r="Q167" s="13"/>
      <c r="R167" s="19" t="str">
        <f t="shared" si="4"/>
        <v/>
      </c>
      <c r="S167" s="19" t="str">
        <f t="shared" si="5"/>
        <v/>
      </c>
    </row>
    <row r="168" spans="1:19" ht="18.75" x14ac:dyDescent="0.3">
      <c r="A168" s="81"/>
      <c r="B168" s="21"/>
      <c r="C168" s="21"/>
      <c r="D168" s="20"/>
      <c r="E168" s="20"/>
      <c r="F168" s="20"/>
      <c r="G168" s="21"/>
      <c r="H168" s="21"/>
      <c r="I168" s="21"/>
      <c r="J168" s="22"/>
      <c r="K168" s="22"/>
      <c r="L168" s="23"/>
      <c r="M168" s="24"/>
      <c r="N168" s="17"/>
      <c r="O168" s="11"/>
      <c r="P168" s="12"/>
      <c r="Q168" s="13"/>
      <c r="R168" s="19" t="str">
        <f t="shared" si="4"/>
        <v/>
      </c>
      <c r="S168" s="19" t="str">
        <f t="shared" si="5"/>
        <v/>
      </c>
    </row>
    <row r="169" spans="1:19" ht="18.75" x14ac:dyDescent="0.3">
      <c r="A169" s="81"/>
      <c r="B169" s="21"/>
      <c r="C169" s="21"/>
      <c r="D169" s="20"/>
      <c r="E169" s="20"/>
      <c r="F169" s="20"/>
      <c r="G169" s="21"/>
      <c r="H169" s="21"/>
      <c r="I169" s="21"/>
      <c r="J169" s="22"/>
      <c r="K169" s="22"/>
      <c r="L169" s="23"/>
      <c r="M169" s="24"/>
      <c r="N169" s="17"/>
      <c r="O169" s="11"/>
      <c r="P169" s="12"/>
      <c r="Q169" s="13"/>
      <c r="R169" s="19" t="str">
        <f t="shared" si="4"/>
        <v/>
      </c>
      <c r="S169" s="19" t="str">
        <f t="shared" si="5"/>
        <v/>
      </c>
    </row>
    <row r="170" spans="1:19" ht="18.75" x14ac:dyDescent="0.3">
      <c r="A170" s="81"/>
      <c r="B170" s="21"/>
      <c r="C170" s="21"/>
      <c r="D170" s="20"/>
      <c r="E170" s="20"/>
      <c r="F170" s="20"/>
      <c r="G170" s="21"/>
      <c r="H170" s="21"/>
      <c r="I170" s="21"/>
      <c r="J170" s="22"/>
      <c r="K170" s="22"/>
      <c r="L170" s="23"/>
      <c r="M170" s="24"/>
      <c r="N170" s="17"/>
      <c r="O170" s="11"/>
      <c r="P170" s="12"/>
      <c r="Q170" s="13"/>
      <c r="R170" s="19" t="str">
        <f t="shared" si="4"/>
        <v/>
      </c>
      <c r="S170" s="19" t="str">
        <f t="shared" si="5"/>
        <v/>
      </c>
    </row>
    <row r="171" spans="1:19" ht="18.75" x14ac:dyDescent="0.3">
      <c r="A171" s="81"/>
      <c r="B171" s="21"/>
      <c r="C171" s="21"/>
      <c r="D171" s="20"/>
      <c r="E171" s="20"/>
      <c r="F171" s="20"/>
      <c r="G171" s="21"/>
      <c r="H171" s="21"/>
      <c r="I171" s="21"/>
      <c r="J171" s="22"/>
      <c r="K171" s="22"/>
      <c r="L171" s="23"/>
      <c r="M171" s="24"/>
      <c r="N171" s="17"/>
      <c r="O171" s="11"/>
      <c r="P171" s="12"/>
      <c r="Q171" s="13"/>
      <c r="R171" s="19" t="str">
        <f t="shared" si="4"/>
        <v/>
      </c>
      <c r="S171" s="19" t="str">
        <f t="shared" si="5"/>
        <v/>
      </c>
    </row>
    <row r="172" spans="1:19" ht="18.75" x14ac:dyDescent="0.3">
      <c r="A172" s="81"/>
      <c r="B172" s="21"/>
      <c r="C172" s="21"/>
      <c r="D172" s="20"/>
      <c r="E172" s="20"/>
      <c r="F172" s="20"/>
      <c r="G172" s="21"/>
      <c r="H172" s="21"/>
      <c r="I172" s="21"/>
      <c r="J172" s="22"/>
      <c r="K172" s="22"/>
      <c r="L172" s="23"/>
      <c r="M172" s="24"/>
      <c r="N172" s="17"/>
      <c r="O172" s="11"/>
      <c r="P172" s="12"/>
      <c r="Q172" s="13"/>
      <c r="R172" s="19" t="str">
        <f t="shared" si="4"/>
        <v/>
      </c>
      <c r="S172" s="19" t="str">
        <f t="shared" si="5"/>
        <v/>
      </c>
    </row>
    <row r="173" spans="1:19" ht="18.75" x14ac:dyDescent="0.3">
      <c r="A173" s="81"/>
      <c r="B173" s="21"/>
      <c r="C173" s="21"/>
      <c r="D173" s="20"/>
      <c r="E173" s="20"/>
      <c r="F173" s="20"/>
      <c r="G173" s="21"/>
      <c r="H173" s="21"/>
      <c r="I173" s="21"/>
      <c r="J173" s="22"/>
      <c r="K173" s="22"/>
      <c r="L173" s="23"/>
      <c r="M173" s="24"/>
      <c r="N173" s="17"/>
      <c r="O173" s="11"/>
      <c r="P173" s="12"/>
      <c r="Q173" s="13"/>
      <c r="R173" s="19" t="str">
        <f t="shared" si="4"/>
        <v/>
      </c>
      <c r="S173" s="19" t="str">
        <f t="shared" si="5"/>
        <v/>
      </c>
    </row>
    <row r="174" spans="1:19" ht="18.75" x14ac:dyDescent="0.3">
      <c r="A174" s="81"/>
      <c r="B174" s="21"/>
      <c r="C174" s="21"/>
      <c r="D174" s="20"/>
      <c r="E174" s="20"/>
      <c r="F174" s="20"/>
      <c r="G174" s="21"/>
      <c r="H174" s="21"/>
      <c r="I174" s="21"/>
      <c r="J174" s="22"/>
      <c r="K174" s="22"/>
      <c r="L174" s="23"/>
      <c r="M174" s="24"/>
      <c r="N174" s="17"/>
      <c r="O174" s="11"/>
      <c r="P174" s="12"/>
      <c r="Q174" s="13"/>
      <c r="R174" s="19" t="str">
        <f t="shared" si="4"/>
        <v/>
      </c>
      <c r="S174" s="19" t="str">
        <f t="shared" si="5"/>
        <v/>
      </c>
    </row>
    <row r="175" spans="1:19" ht="18.75" x14ac:dyDescent="0.3">
      <c r="A175" s="81"/>
      <c r="B175" s="21"/>
      <c r="C175" s="21"/>
      <c r="D175" s="20"/>
      <c r="E175" s="20"/>
      <c r="F175" s="20"/>
      <c r="G175" s="21"/>
      <c r="H175" s="21"/>
      <c r="I175" s="21"/>
      <c r="J175" s="22"/>
      <c r="K175" s="22"/>
      <c r="L175" s="23"/>
      <c r="M175" s="24"/>
      <c r="N175" s="17"/>
      <c r="O175" s="11"/>
      <c r="P175" s="12"/>
      <c r="Q175" s="13"/>
      <c r="R175" s="19" t="str">
        <f t="shared" si="4"/>
        <v/>
      </c>
      <c r="S175" s="19" t="str">
        <f t="shared" si="5"/>
        <v/>
      </c>
    </row>
    <row r="176" spans="1:19" ht="18.75" x14ac:dyDescent="0.3">
      <c r="A176" s="81"/>
      <c r="B176" s="21"/>
      <c r="C176" s="21"/>
      <c r="D176" s="20"/>
      <c r="E176" s="20"/>
      <c r="F176" s="20"/>
      <c r="G176" s="21"/>
      <c r="H176" s="21"/>
      <c r="I176" s="21"/>
      <c r="J176" s="22"/>
      <c r="K176" s="22"/>
      <c r="L176" s="23"/>
      <c r="M176" s="24"/>
      <c r="N176" s="17"/>
      <c r="O176" s="11"/>
      <c r="P176" s="12"/>
      <c r="Q176" s="13"/>
      <c r="R176" s="19" t="str">
        <f t="shared" si="4"/>
        <v/>
      </c>
      <c r="S176" s="19" t="str">
        <f t="shared" si="5"/>
        <v/>
      </c>
    </row>
    <row r="177" spans="1:19" ht="18.75" x14ac:dyDescent="0.3">
      <c r="A177" s="81"/>
      <c r="B177" s="21"/>
      <c r="C177" s="21"/>
      <c r="D177" s="20"/>
      <c r="E177" s="20"/>
      <c r="F177" s="20"/>
      <c r="G177" s="21"/>
      <c r="H177" s="21"/>
      <c r="I177" s="21"/>
      <c r="J177" s="22"/>
      <c r="K177" s="22"/>
      <c r="L177" s="23"/>
      <c r="M177" s="24"/>
      <c r="N177" s="17"/>
      <c r="O177" s="11"/>
      <c r="P177" s="12"/>
      <c r="Q177" s="13"/>
      <c r="R177" s="19" t="str">
        <f t="shared" si="4"/>
        <v/>
      </c>
      <c r="S177" s="19" t="str">
        <f t="shared" si="5"/>
        <v/>
      </c>
    </row>
    <row r="178" spans="1:19" ht="18.75" x14ac:dyDescent="0.3">
      <c r="A178" s="81"/>
      <c r="B178" s="21"/>
      <c r="C178" s="21"/>
      <c r="D178" s="20"/>
      <c r="E178" s="20"/>
      <c r="F178" s="20"/>
      <c r="G178" s="21"/>
      <c r="H178" s="21"/>
      <c r="I178" s="21"/>
      <c r="J178" s="22"/>
      <c r="K178" s="22"/>
      <c r="L178" s="23"/>
      <c r="M178" s="24"/>
      <c r="N178" s="17"/>
      <c r="O178" s="11"/>
      <c r="P178" s="12"/>
      <c r="Q178" s="13"/>
      <c r="R178" s="19" t="str">
        <f t="shared" si="4"/>
        <v/>
      </c>
      <c r="S178" s="19" t="str">
        <f t="shared" si="5"/>
        <v/>
      </c>
    </row>
    <row r="179" spans="1:19" ht="18.75" x14ac:dyDescent="0.3">
      <c r="A179" s="81"/>
      <c r="B179" s="21"/>
      <c r="C179" s="21"/>
      <c r="D179" s="20"/>
      <c r="E179" s="20"/>
      <c r="F179" s="20"/>
      <c r="G179" s="21"/>
      <c r="H179" s="21"/>
      <c r="I179" s="21"/>
      <c r="J179" s="22"/>
      <c r="K179" s="22"/>
      <c r="L179" s="23"/>
      <c r="M179" s="24"/>
      <c r="N179" s="17"/>
      <c r="O179" s="11"/>
      <c r="P179" s="12"/>
      <c r="Q179" s="13"/>
      <c r="R179" s="19" t="str">
        <f t="shared" si="4"/>
        <v/>
      </c>
      <c r="S179" s="19" t="str">
        <f t="shared" si="5"/>
        <v/>
      </c>
    </row>
    <row r="180" spans="1:19" ht="18.75" x14ac:dyDescent="0.3">
      <c r="A180" s="81"/>
      <c r="B180" s="21"/>
      <c r="C180" s="21"/>
      <c r="D180" s="20"/>
      <c r="E180" s="20"/>
      <c r="F180" s="20"/>
      <c r="G180" s="21"/>
      <c r="H180" s="21"/>
      <c r="I180" s="21"/>
      <c r="J180" s="22"/>
      <c r="K180" s="22"/>
      <c r="L180" s="23"/>
      <c r="M180" s="24"/>
      <c r="N180" s="17"/>
      <c r="O180" s="11"/>
      <c r="P180" s="12"/>
      <c r="Q180" s="13"/>
      <c r="R180" s="19" t="str">
        <f t="shared" si="4"/>
        <v/>
      </c>
      <c r="S180" s="19" t="str">
        <f t="shared" si="5"/>
        <v/>
      </c>
    </row>
    <row r="181" spans="1:19" ht="18.75" x14ac:dyDescent="0.3">
      <c r="A181" s="81"/>
      <c r="B181" s="21"/>
      <c r="C181" s="21"/>
      <c r="D181" s="20"/>
      <c r="E181" s="20"/>
      <c r="F181" s="20"/>
      <c r="G181" s="21"/>
      <c r="H181" s="21"/>
      <c r="I181" s="21"/>
      <c r="J181" s="22"/>
      <c r="K181" s="22"/>
      <c r="L181" s="23"/>
      <c r="M181" s="24"/>
      <c r="N181" s="17"/>
      <c r="O181" s="11"/>
      <c r="P181" s="12"/>
      <c r="Q181" s="13"/>
      <c r="R181" s="19" t="str">
        <f t="shared" si="4"/>
        <v/>
      </c>
      <c r="S181" s="19" t="str">
        <f t="shared" si="5"/>
        <v/>
      </c>
    </row>
    <row r="182" spans="1:19" ht="18.75" x14ac:dyDescent="0.3">
      <c r="A182" s="81"/>
      <c r="B182" s="21"/>
      <c r="C182" s="21"/>
      <c r="D182" s="20"/>
      <c r="E182" s="20"/>
      <c r="F182" s="20"/>
      <c r="G182" s="21"/>
      <c r="H182" s="21"/>
      <c r="I182" s="21"/>
      <c r="J182" s="22"/>
      <c r="K182" s="22"/>
      <c r="L182" s="23"/>
      <c r="M182" s="24"/>
      <c r="N182" s="17"/>
      <c r="O182" s="11"/>
      <c r="P182" s="12"/>
      <c r="Q182" s="13"/>
      <c r="R182" s="19" t="str">
        <f t="shared" si="4"/>
        <v/>
      </c>
      <c r="S182" s="19" t="str">
        <f t="shared" si="5"/>
        <v/>
      </c>
    </row>
    <row r="183" spans="1:19" ht="18.75" x14ac:dyDescent="0.3">
      <c r="A183" s="81"/>
      <c r="B183" s="21"/>
      <c r="C183" s="21"/>
      <c r="D183" s="20"/>
      <c r="E183" s="20"/>
      <c r="F183" s="20"/>
      <c r="G183" s="21"/>
      <c r="H183" s="21"/>
      <c r="I183" s="21"/>
      <c r="J183" s="22"/>
      <c r="K183" s="22"/>
      <c r="L183" s="23"/>
      <c r="M183" s="24"/>
      <c r="N183" s="17"/>
      <c r="O183" s="11"/>
      <c r="P183" s="12"/>
      <c r="Q183" s="13"/>
      <c r="R183" s="19" t="str">
        <f t="shared" si="4"/>
        <v/>
      </c>
      <c r="S183" s="19" t="str">
        <f t="shared" si="5"/>
        <v/>
      </c>
    </row>
    <row r="184" spans="1:19" ht="18.75" x14ac:dyDescent="0.3">
      <c r="A184" s="81"/>
      <c r="B184" s="21"/>
      <c r="C184" s="21"/>
      <c r="D184" s="20"/>
      <c r="E184" s="20"/>
      <c r="F184" s="20"/>
      <c r="G184" s="21"/>
      <c r="H184" s="21"/>
      <c r="I184" s="21"/>
      <c r="J184" s="22"/>
      <c r="K184" s="22"/>
      <c r="L184" s="23"/>
      <c r="M184" s="24"/>
      <c r="N184" s="17"/>
      <c r="O184" s="11"/>
      <c r="P184" s="12"/>
      <c r="Q184" s="13"/>
      <c r="R184" s="19" t="str">
        <f t="shared" si="4"/>
        <v/>
      </c>
      <c r="S184" s="19" t="str">
        <f t="shared" si="5"/>
        <v/>
      </c>
    </row>
    <row r="185" spans="1:19" ht="18.75" x14ac:dyDescent="0.3">
      <c r="A185" s="81"/>
      <c r="B185" s="21"/>
      <c r="C185" s="21"/>
      <c r="D185" s="20"/>
      <c r="E185" s="20"/>
      <c r="F185" s="20"/>
      <c r="G185" s="21"/>
      <c r="H185" s="21"/>
      <c r="I185" s="21"/>
      <c r="J185" s="22"/>
      <c r="K185" s="22"/>
      <c r="L185" s="23"/>
      <c r="M185" s="24"/>
      <c r="N185" s="17"/>
      <c r="O185" s="11"/>
      <c r="P185" s="12"/>
      <c r="Q185" s="13"/>
      <c r="R185" s="19" t="str">
        <f t="shared" si="4"/>
        <v/>
      </c>
      <c r="S185" s="19" t="str">
        <f t="shared" si="5"/>
        <v/>
      </c>
    </row>
    <row r="186" spans="1:19" ht="18.75" x14ac:dyDescent="0.3">
      <c r="A186" s="81"/>
      <c r="B186" s="21"/>
      <c r="C186" s="21"/>
      <c r="D186" s="20"/>
      <c r="E186" s="20"/>
      <c r="F186" s="20"/>
      <c r="G186" s="21"/>
      <c r="H186" s="21"/>
      <c r="I186" s="21"/>
      <c r="J186" s="22"/>
      <c r="K186" s="22"/>
      <c r="L186" s="23"/>
      <c r="M186" s="24"/>
      <c r="N186" s="17"/>
      <c r="O186" s="11"/>
      <c r="P186" s="12"/>
      <c r="Q186" s="13"/>
      <c r="R186" s="19" t="str">
        <f t="shared" si="4"/>
        <v/>
      </c>
      <c r="S186" s="19" t="str">
        <f t="shared" si="5"/>
        <v/>
      </c>
    </row>
    <row r="187" spans="1:19" ht="18.75" x14ac:dyDescent="0.3">
      <c r="A187" s="81"/>
      <c r="B187" s="21"/>
      <c r="C187" s="21"/>
      <c r="D187" s="20"/>
      <c r="E187" s="20"/>
      <c r="F187" s="20"/>
      <c r="G187" s="21"/>
      <c r="H187" s="21"/>
      <c r="I187" s="21"/>
      <c r="J187" s="22"/>
      <c r="K187" s="22"/>
      <c r="L187" s="23"/>
      <c r="M187" s="24"/>
      <c r="N187" s="17"/>
      <c r="O187" s="11"/>
      <c r="P187" s="12"/>
      <c r="Q187" s="13"/>
      <c r="R187" s="19" t="str">
        <f t="shared" si="4"/>
        <v/>
      </c>
      <c r="S187" s="19" t="str">
        <f t="shared" si="5"/>
        <v/>
      </c>
    </row>
    <row r="188" spans="1:19" ht="18.75" x14ac:dyDescent="0.3">
      <c r="A188" s="81"/>
      <c r="B188" s="21"/>
      <c r="C188" s="21"/>
      <c r="D188" s="20"/>
      <c r="E188" s="20"/>
      <c r="F188" s="20"/>
      <c r="G188" s="21"/>
      <c r="H188" s="21"/>
      <c r="I188" s="21"/>
      <c r="J188" s="22"/>
      <c r="K188" s="22"/>
      <c r="L188" s="23"/>
      <c r="M188" s="24"/>
      <c r="N188" s="17"/>
      <c r="O188" s="11"/>
      <c r="P188" s="12"/>
      <c r="Q188" s="13"/>
      <c r="R188" s="19" t="str">
        <f t="shared" si="4"/>
        <v/>
      </c>
      <c r="S188" s="19" t="str">
        <f t="shared" si="5"/>
        <v/>
      </c>
    </row>
    <row r="189" spans="1:19" ht="18.75" x14ac:dyDescent="0.3">
      <c r="A189" s="81"/>
      <c r="B189" s="21"/>
      <c r="C189" s="21"/>
      <c r="D189" s="20"/>
      <c r="E189" s="20"/>
      <c r="F189" s="20"/>
      <c r="G189" s="21"/>
      <c r="H189" s="21"/>
      <c r="I189" s="21"/>
      <c r="J189" s="22"/>
      <c r="K189" s="22"/>
      <c r="L189" s="23"/>
      <c r="M189" s="24"/>
      <c r="N189" s="17"/>
      <c r="O189" s="11"/>
      <c r="P189" s="12"/>
      <c r="Q189" s="13"/>
      <c r="R189" s="19" t="str">
        <f t="shared" si="4"/>
        <v/>
      </c>
      <c r="S189" s="19" t="str">
        <f t="shared" si="5"/>
        <v/>
      </c>
    </row>
    <row r="190" spans="1:19" ht="18.75" x14ac:dyDescent="0.3">
      <c r="A190" s="81"/>
      <c r="B190" s="21"/>
      <c r="C190" s="21"/>
      <c r="D190" s="20"/>
      <c r="E190" s="20"/>
      <c r="F190" s="20"/>
      <c r="G190" s="21"/>
      <c r="H190" s="21"/>
      <c r="I190" s="21"/>
      <c r="J190" s="22"/>
      <c r="K190" s="22"/>
      <c r="L190" s="23"/>
      <c r="M190" s="24"/>
      <c r="N190" s="17"/>
      <c r="O190" s="11"/>
      <c r="P190" s="12"/>
      <c r="Q190" s="13"/>
      <c r="R190" s="19" t="str">
        <f t="shared" si="4"/>
        <v/>
      </c>
      <c r="S190" s="19" t="str">
        <f t="shared" si="5"/>
        <v/>
      </c>
    </row>
    <row r="191" spans="1:19" ht="18.75" x14ac:dyDescent="0.3">
      <c r="A191" s="81"/>
      <c r="B191" s="21"/>
      <c r="C191" s="21"/>
      <c r="D191" s="20"/>
      <c r="E191" s="20"/>
      <c r="F191" s="20"/>
      <c r="G191" s="21"/>
      <c r="H191" s="21"/>
      <c r="I191" s="21"/>
      <c r="J191" s="22"/>
      <c r="K191" s="22"/>
      <c r="L191" s="23"/>
      <c r="M191" s="24"/>
      <c r="N191" s="17"/>
      <c r="O191" s="11"/>
      <c r="P191" s="12"/>
      <c r="Q191" s="13"/>
      <c r="R191" s="19" t="str">
        <f t="shared" si="4"/>
        <v/>
      </c>
      <c r="S191" s="19" t="str">
        <f t="shared" si="5"/>
        <v/>
      </c>
    </row>
    <row r="192" spans="1:19" ht="18.75" x14ac:dyDescent="0.3">
      <c r="A192" s="81"/>
      <c r="B192" s="21"/>
      <c r="C192" s="21"/>
      <c r="D192" s="20"/>
      <c r="E192" s="20"/>
      <c r="F192" s="20"/>
      <c r="G192" s="21"/>
      <c r="H192" s="21"/>
      <c r="I192" s="21"/>
      <c r="J192" s="22"/>
      <c r="K192" s="22"/>
      <c r="L192" s="23"/>
      <c r="M192" s="24"/>
      <c r="N192" s="17"/>
      <c r="O192" s="11"/>
      <c r="P192" s="12"/>
      <c r="Q192" s="13"/>
      <c r="R192" s="19" t="str">
        <f t="shared" si="4"/>
        <v/>
      </c>
      <c r="S192" s="19" t="str">
        <f t="shared" si="5"/>
        <v/>
      </c>
    </row>
    <row r="193" spans="1:19" ht="18.75" x14ac:dyDescent="0.3">
      <c r="A193" s="81"/>
      <c r="B193" s="21"/>
      <c r="C193" s="21"/>
      <c r="D193" s="20"/>
      <c r="E193" s="20"/>
      <c r="F193" s="20"/>
      <c r="G193" s="21"/>
      <c r="H193" s="21"/>
      <c r="I193" s="21"/>
      <c r="J193" s="22"/>
      <c r="K193" s="22"/>
      <c r="L193" s="23"/>
      <c r="M193" s="24"/>
      <c r="N193" s="17"/>
      <c r="O193" s="11"/>
      <c r="P193" s="12"/>
      <c r="Q193" s="13"/>
      <c r="R193" s="19" t="str">
        <f t="shared" si="4"/>
        <v/>
      </c>
      <c r="S193" s="19" t="str">
        <f t="shared" si="5"/>
        <v/>
      </c>
    </row>
    <row r="194" spans="1:19" ht="18.75" x14ac:dyDescent="0.3">
      <c r="A194" s="81"/>
      <c r="B194" s="21"/>
      <c r="C194" s="21"/>
      <c r="D194" s="20"/>
      <c r="E194" s="20"/>
      <c r="F194" s="20"/>
      <c r="G194" s="21"/>
      <c r="H194" s="21"/>
      <c r="I194" s="21"/>
      <c r="J194" s="22"/>
      <c r="K194" s="22"/>
      <c r="L194" s="23"/>
      <c r="M194" s="24"/>
      <c r="N194" s="17"/>
      <c r="O194" s="11"/>
      <c r="P194" s="12"/>
      <c r="Q194" s="13"/>
      <c r="R194" s="19" t="str">
        <f t="shared" si="4"/>
        <v/>
      </c>
      <c r="S194" s="19" t="str">
        <f t="shared" si="5"/>
        <v/>
      </c>
    </row>
    <row r="195" spans="1:19" ht="18.75" x14ac:dyDescent="0.3">
      <c r="A195" s="81"/>
      <c r="B195" s="21"/>
      <c r="C195" s="21"/>
      <c r="D195" s="20"/>
      <c r="E195" s="20"/>
      <c r="F195" s="20"/>
      <c r="G195" s="21"/>
      <c r="H195" s="21"/>
      <c r="I195" s="21"/>
      <c r="J195" s="22"/>
      <c r="K195" s="22"/>
      <c r="L195" s="23"/>
      <c r="M195" s="24"/>
      <c r="N195" s="17"/>
      <c r="O195" s="11"/>
      <c r="P195" s="12"/>
      <c r="Q195" s="13"/>
      <c r="R195" s="19" t="str">
        <f t="shared" si="4"/>
        <v/>
      </c>
      <c r="S195" s="19" t="str">
        <f t="shared" si="5"/>
        <v/>
      </c>
    </row>
    <row r="196" spans="1:19" ht="18.75" x14ac:dyDescent="0.3">
      <c r="A196" s="81"/>
      <c r="B196" s="21"/>
      <c r="C196" s="21"/>
      <c r="D196" s="20"/>
      <c r="E196" s="20"/>
      <c r="F196" s="20"/>
      <c r="G196" s="21"/>
      <c r="H196" s="21"/>
      <c r="I196" s="21"/>
      <c r="J196" s="22"/>
      <c r="K196" s="22"/>
      <c r="L196" s="23"/>
      <c r="M196" s="24"/>
      <c r="N196" s="17"/>
      <c r="O196" s="11"/>
      <c r="P196" s="12"/>
      <c r="Q196" s="13"/>
      <c r="R196" s="19" t="str">
        <f t="shared" si="4"/>
        <v/>
      </c>
      <c r="S196" s="19" t="str">
        <f t="shared" si="5"/>
        <v/>
      </c>
    </row>
    <row r="197" spans="1:19" ht="18.75" x14ac:dyDescent="0.3">
      <c r="A197" s="81"/>
      <c r="B197" s="21"/>
      <c r="C197" s="21"/>
      <c r="D197" s="20"/>
      <c r="E197" s="20"/>
      <c r="F197" s="20"/>
      <c r="G197" s="21"/>
      <c r="H197" s="21"/>
      <c r="I197" s="21"/>
      <c r="J197" s="22"/>
      <c r="K197" s="22"/>
      <c r="L197" s="23"/>
      <c r="M197" s="24"/>
      <c r="N197" s="17"/>
      <c r="O197" s="11"/>
      <c r="P197" s="12"/>
      <c r="Q197" s="13"/>
      <c r="R197" s="19" t="str">
        <f t="shared" si="4"/>
        <v/>
      </c>
      <c r="S197" s="19" t="str">
        <f t="shared" si="5"/>
        <v/>
      </c>
    </row>
    <row r="198" spans="1:19" ht="18.75" x14ac:dyDescent="0.3">
      <c r="A198" s="81"/>
      <c r="B198" s="21"/>
      <c r="C198" s="21"/>
      <c r="D198" s="20"/>
      <c r="E198" s="20"/>
      <c r="F198" s="20"/>
      <c r="G198" s="21"/>
      <c r="H198" s="21"/>
      <c r="I198" s="21"/>
      <c r="J198" s="22"/>
      <c r="K198" s="22"/>
      <c r="L198" s="23"/>
      <c r="M198" s="24"/>
      <c r="N198" s="17"/>
      <c r="O198" s="11"/>
      <c r="P198" s="12"/>
      <c r="Q198" s="13"/>
      <c r="R198" s="19" t="str">
        <f t="shared" si="4"/>
        <v/>
      </c>
      <c r="S198" s="19" t="str">
        <f t="shared" si="5"/>
        <v/>
      </c>
    </row>
    <row r="199" spans="1:19" ht="18.75" x14ac:dyDescent="0.3">
      <c r="A199" s="81"/>
      <c r="B199" s="21"/>
      <c r="C199" s="21"/>
      <c r="D199" s="20"/>
      <c r="E199" s="20"/>
      <c r="F199" s="20"/>
      <c r="G199" s="21"/>
      <c r="H199" s="21"/>
      <c r="I199" s="21"/>
      <c r="J199" s="22"/>
      <c r="K199" s="22"/>
      <c r="L199" s="23"/>
      <c r="M199" s="24"/>
      <c r="N199" s="17"/>
      <c r="O199" s="11"/>
      <c r="P199" s="12"/>
      <c r="Q199" s="13"/>
      <c r="R199" s="19" t="str">
        <f t="shared" si="4"/>
        <v/>
      </c>
      <c r="S199" s="19" t="str">
        <f t="shared" si="5"/>
        <v/>
      </c>
    </row>
    <row r="200" spans="1:19" ht="18.75" x14ac:dyDescent="0.3">
      <c r="A200" s="81"/>
      <c r="B200" s="21"/>
      <c r="C200" s="21"/>
      <c r="D200" s="20"/>
      <c r="E200" s="20"/>
      <c r="F200" s="20"/>
      <c r="G200" s="21"/>
      <c r="H200" s="21"/>
      <c r="I200" s="21"/>
      <c r="J200" s="22"/>
      <c r="K200" s="22"/>
      <c r="L200" s="23"/>
      <c r="M200" s="24"/>
      <c r="N200" s="17"/>
      <c r="O200" s="11"/>
      <c r="P200" s="12"/>
      <c r="Q200" s="13"/>
      <c r="R200" s="19" t="str">
        <f t="shared" ref="R200:R263" si="6">IF(G200="","",IF(J200="","N D",IF(N200="","N D",IF((N200-J200)&lt;0,"F I",(N200-J200)))))</f>
        <v/>
      </c>
      <c r="S200" s="19" t="str">
        <f t="shared" si="5"/>
        <v/>
      </c>
    </row>
    <row r="201" spans="1:19" ht="18.75" x14ac:dyDescent="0.3">
      <c r="A201" s="81"/>
      <c r="B201" s="21"/>
      <c r="C201" s="21"/>
      <c r="D201" s="20"/>
      <c r="E201" s="20"/>
      <c r="F201" s="20"/>
      <c r="G201" s="21"/>
      <c r="H201" s="21"/>
      <c r="I201" s="21"/>
      <c r="J201" s="22"/>
      <c r="K201" s="22"/>
      <c r="L201" s="23"/>
      <c r="M201" s="24"/>
      <c r="N201" s="17"/>
      <c r="O201" s="11"/>
      <c r="P201" s="12"/>
      <c r="Q201" s="13"/>
      <c r="R201" s="19" t="str">
        <f t="shared" si="6"/>
        <v/>
      </c>
      <c r="S201" s="19" t="str">
        <f t="shared" ref="S201:S264" si="7">IF(R201="f i","",IF(R201="n d","",IF(R201="","",IF(R201&lt;16,"SI","NO"))))</f>
        <v/>
      </c>
    </row>
    <row r="202" spans="1:19" ht="18.75" x14ac:dyDescent="0.3">
      <c r="A202" s="81"/>
      <c r="B202" s="21"/>
      <c r="C202" s="21"/>
      <c r="D202" s="20"/>
      <c r="E202" s="20"/>
      <c r="F202" s="20"/>
      <c r="G202" s="21"/>
      <c r="H202" s="21"/>
      <c r="I202" s="21"/>
      <c r="J202" s="22"/>
      <c r="K202" s="22"/>
      <c r="L202" s="23"/>
      <c r="M202" s="24"/>
      <c r="N202" s="17"/>
      <c r="O202" s="11"/>
      <c r="P202" s="12"/>
      <c r="Q202" s="13"/>
      <c r="R202" s="19" t="str">
        <f t="shared" si="6"/>
        <v/>
      </c>
      <c r="S202" s="19" t="str">
        <f t="shared" si="7"/>
        <v/>
      </c>
    </row>
    <row r="203" spans="1:19" ht="18.75" x14ac:dyDescent="0.3">
      <c r="A203" s="81"/>
      <c r="B203" s="21"/>
      <c r="C203" s="21"/>
      <c r="D203" s="20"/>
      <c r="E203" s="20"/>
      <c r="F203" s="20"/>
      <c r="G203" s="21"/>
      <c r="H203" s="21"/>
      <c r="I203" s="21"/>
      <c r="J203" s="22"/>
      <c r="K203" s="22"/>
      <c r="L203" s="23"/>
      <c r="M203" s="24"/>
      <c r="N203" s="17"/>
      <c r="O203" s="11"/>
      <c r="P203" s="12"/>
      <c r="Q203" s="13"/>
      <c r="R203" s="19" t="str">
        <f t="shared" si="6"/>
        <v/>
      </c>
      <c r="S203" s="19" t="str">
        <f t="shared" si="7"/>
        <v/>
      </c>
    </row>
    <row r="204" spans="1:19" ht="18.75" x14ac:dyDescent="0.3">
      <c r="A204" s="81"/>
      <c r="B204" s="21"/>
      <c r="C204" s="21"/>
      <c r="D204" s="20"/>
      <c r="E204" s="20"/>
      <c r="F204" s="20"/>
      <c r="G204" s="21"/>
      <c r="H204" s="21"/>
      <c r="I204" s="21"/>
      <c r="J204" s="22"/>
      <c r="K204" s="22"/>
      <c r="L204" s="23"/>
      <c r="M204" s="24"/>
      <c r="N204" s="17"/>
      <c r="O204" s="11"/>
      <c r="P204" s="12"/>
      <c r="Q204" s="13"/>
      <c r="R204" s="19" t="str">
        <f t="shared" si="6"/>
        <v/>
      </c>
      <c r="S204" s="19" t="str">
        <f t="shared" si="7"/>
        <v/>
      </c>
    </row>
    <row r="205" spans="1:19" ht="18.75" x14ac:dyDescent="0.3">
      <c r="A205" s="81"/>
      <c r="B205" s="21"/>
      <c r="C205" s="21"/>
      <c r="D205" s="20"/>
      <c r="E205" s="20"/>
      <c r="F205" s="20"/>
      <c r="G205" s="21"/>
      <c r="H205" s="21"/>
      <c r="I205" s="21"/>
      <c r="J205" s="22"/>
      <c r="K205" s="22"/>
      <c r="L205" s="23"/>
      <c r="M205" s="24"/>
      <c r="N205" s="17"/>
      <c r="O205" s="11"/>
      <c r="P205" s="12"/>
      <c r="Q205" s="13"/>
      <c r="R205" s="19" t="str">
        <f t="shared" si="6"/>
        <v/>
      </c>
      <c r="S205" s="19" t="str">
        <f t="shared" si="7"/>
        <v/>
      </c>
    </row>
    <row r="206" spans="1:19" ht="18.75" x14ac:dyDescent="0.3">
      <c r="A206" s="81"/>
      <c r="B206" s="21"/>
      <c r="C206" s="21"/>
      <c r="D206" s="20"/>
      <c r="E206" s="20"/>
      <c r="F206" s="20"/>
      <c r="G206" s="21"/>
      <c r="H206" s="21"/>
      <c r="I206" s="21"/>
      <c r="J206" s="22"/>
      <c r="K206" s="22"/>
      <c r="L206" s="23"/>
      <c r="M206" s="24"/>
      <c r="N206" s="17"/>
      <c r="O206" s="11"/>
      <c r="P206" s="12"/>
      <c r="Q206" s="13"/>
      <c r="R206" s="19" t="str">
        <f t="shared" si="6"/>
        <v/>
      </c>
      <c r="S206" s="19" t="str">
        <f t="shared" si="7"/>
        <v/>
      </c>
    </row>
    <row r="207" spans="1:19" ht="18.75" x14ac:dyDescent="0.3">
      <c r="A207" s="81"/>
      <c r="B207" s="21"/>
      <c r="C207" s="21"/>
      <c r="D207" s="20"/>
      <c r="E207" s="20"/>
      <c r="F207" s="20"/>
      <c r="G207" s="21"/>
      <c r="H207" s="21"/>
      <c r="I207" s="21"/>
      <c r="J207" s="22"/>
      <c r="K207" s="22"/>
      <c r="L207" s="23"/>
      <c r="M207" s="24"/>
      <c r="N207" s="17"/>
      <c r="O207" s="11"/>
      <c r="P207" s="12"/>
      <c r="Q207" s="13"/>
      <c r="R207" s="19" t="str">
        <f t="shared" si="6"/>
        <v/>
      </c>
      <c r="S207" s="19" t="str">
        <f t="shared" si="7"/>
        <v/>
      </c>
    </row>
    <row r="208" spans="1:19" ht="18.75" x14ac:dyDescent="0.3">
      <c r="A208" s="81"/>
      <c r="B208" s="21"/>
      <c r="C208" s="21"/>
      <c r="D208" s="20"/>
      <c r="E208" s="20"/>
      <c r="F208" s="20"/>
      <c r="G208" s="21"/>
      <c r="H208" s="21"/>
      <c r="I208" s="21"/>
      <c r="J208" s="22"/>
      <c r="K208" s="22"/>
      <c r="L208" s="23"/>
      <c r="M208" s="24"/>
      <c r="N208" s="17"/>
      <c r="O208" s="11"/>
      <c r="P208" s="12"/>
      <c r="Q208" s="13"/>
      <c r="R208" s="19" t="str">
        <f t="shared" si="6"/>
        <v/>
      </c>
      <c r="S208" s="19" t="str">
        <f t="shared" si="7"/>
        <v/>
      </c>
    </row>
    <row r="209" spans="1:19" ht="18.75" x14ac:dyDescent="0.3">
      <c r="A209" s="81"/>
      <c r="B209" s="21"/>
      <c r="C209" s="21"/>
      <c r="D209" s="20"/>
      <c r="E209" s="20"/>
      <c r="F209" s="20"/>
      <c r="G209" s="21"/>
      <c r="H209" s="21"/>
      <c r="I209" s="21"/>
      <c r="J209" s="22"/>
      <c r="K209" s="22"/>
      <c r="L209" s="23"/>
      <c r="M209" s="24"/>
      <c r="N209" s="17"/>
      <c r="O209" s="11"/>
      <c r="P209" s="12"/>
      <c r="Q209" s="13"/>
      <c r="R209" s="19" t="str">
        <f t="shared" si="6"/>
        <v/>
      </c>
      <c r="S209" s="19" t="str">
        <f t="shared" si="7"/>
        <v/>
      </c>
    </row>
    <row r="210" spans="1:19" ht="18.75" x14ac:dyDescent="0.3">
      <c r="A210" s="81"/>
      <c r="B210" s="21"/>
      <c r="C210" s="21"/>
      <c r="D210" s="20"/>
      <c r="E210" s="20"/>
      <c r="F210" s="20"/>
      <c r="G210" s="21"/>
      <c r="H210" s="21"/>
      <c r="I210" s="21"/>
      <c r="J210" s="22"/>
      <c r="K210" s="22"/>
      <c r="L210" s="23"/>
      <c r="M210" s="24"/>
      <c r="N210" s="17"/>
      <c r="O210" s="11"/>
      <c r="P210" s="12"/>
      <c r="Q210" s="13"/>
      <c r="R210" s="19" t="str">
        <f t="shared" si="6"/>
        <v/>
      </c>
      <c r="S210" s="19" t="str">
        <f t="shared" si="7"/>
        <v/>
      </c>
    </row>
    <row r="211" spans="1:19" ht="18.75" x14ac:dyDescent="0.3">
      <c r="A211" s="81"/>
      <c r="B211" s="21"/>
      <c r="C211" s="21"/>
      <c r="D211" s="20"/>
      <c r="E211" s="20"/>
      <c r="F211" s="20"/>
      <c r="G211" s="21"/>
      <c r="H211" s="21"/>
      <c r="I211" s="21"/>
      <c r="J211" s="22"/>
      <c r="K211" s="22"/>
      <c r="L211" s="23"/>
      <c r="M211" s="24"/>
      <c r="N211" s="17"/>
      <c r="O211" s="11"/>
      <c r="P211" s="12"/>
      <c r="Q211" s="13"/>
      <c r="R211" s="19" t="str">
        <f t="shared" si="6"/>
        <v/>
      </c>
      <c r="S211" s="19" t="str">
        <f t="shared" si="7"/>
        <v/>
      </c>
    </row>
    <row r="212" spans="1:19" ht="18.75" x14ac:dyDescent="0.3">
      <c r="A212" s="81"/>
      <c r="B212" s="21"/>
      <c r="C212" s="21"/>
      <c r="D212" s="20"/>
      <c r="E212" s="20"/>
      <c r="F212" s="20"/>
      <c r="G212" s="21"/>
      <c r="H212" s="21"/>
      <c r="I212" s="21"/>
      <c r="J212" s="22"/>
      <c r="K212" s="22"/>
      <c r="L212" s="23"/>
      <c r="M212" s="24"/>
      <c r="N212" s="17"/>
      <c r="O212" s="11"/>
      <c r="P212" s="12"/>
      <c r="Q212" s="13"/>
      <c r="R212" s="19" t="str">
        <f t="shared" si="6"/>
        <v/>
      </c>
      <c r="S212" s="19" t="str">
        <f t="shared" si="7"/>
        <v/>
      </c>
    </row>
    <row r="213" spans="1:19" ht="18.75" x14ac:dyDescent="0.3">
      <c r="A213" s="81"/>
      <c r="B213" s="21"/>
      <c r="C213" s="21"/>
      <c r="D213" s="20"/>
      <c r="E213" s="20"/>
      <c r="F213" s="20"/>
      <c r="G213" s="21"/>
      <c r="H213" s="21"/>
      <c r="I213" s="21"/>
      <c r="J213" s="22"/>
      <c r="K213" s="22"/>
      <c r="L213" s="23"/>
      <c r="M213" s="24"/>
      <c r="N213" s="17"/>
      <c r="O213" s="11"/>
      <c r="P213" s="12"/>
      <c r="Q213" s="13"/>
      <c r="R213" s="19" t="str">
        <f t="shared" si="6"/>
        <v/>
      </c>
      <c r="S213" s="19" t="str">
        <f t="shared" si="7"/>
        <v/>
      </c>
    </row>
    <row r="214" spans="1:19" ht="18.75" x14ac:dyDescent="0.3">
      <c r="A214" s="81"/>
      <c r="B214" s="21"/>
      <c r="C214" s="21"/>
      <c r="D214" s="20"/>
      <c r="E214" s="20"/>
      <c r="F214" s="20"/>
      <c r="G214" s="21"/>
      <c r="H214" s="21"/>
      <c r="I214" s="21"/>
      <c r="J214" s="22"/>
      <c r="K214" s="22"/>
      <c r="L214" s="23"/>
      <c r="M214" s="24"/>
      <c r="N214" s="17"/>
      <c r="O214" s="11"/>
      <c r="P214" s="12"/>
      <c r="Q214" s="13"/>
      <c r="R214" s="19" t="str">
        <f t="shared" si="6"/>
        <v/>
      </c>
      <c r="S214" s="19" t="str">
        <f t="shared" si="7"/>
        <v/>
      </c>
    </row>
    <row r="215" spans="1:19" ht="18.75" x14ac:dyDescent="0.3">
      <c r="A215" s="81"/>
      <c r="B215" s="21"/>
      <c r="C215" s="21"/>
      <c r="D215" s="20"/>
      <c r="E215" s="20"/>
      <c r="F215" s="20"/>
      <c r="G215" s="21"/>
      <c r="H215" s="21"/>
      <c r="I215" s="21"/>
      <c r="J215" s="22"/>
      <c r="K215" s="22"/>
      <c r="L215" s="23"/>
      <c r="M215" s="24"/>
      <c r="N215" s="17"/>
      <c r="O215" s="11"/>
      <c r="P215" s="12"/>
      <c r="Q215" s="13"/>
      <c r="R215" s="19" t="str">
        <f t="shared" si="6"/>
        <v/>
      </c>
      <c r="S215" s="19" t="str">
        <f t="shared" si="7"/>
        <v/>
      </c>
    </row>
    <row r="216" spans="1:19" ht="18.75" x14ac:dyDescent="0.3">
      <c r="A216" s="81"/>
      <c r="B216" s="21"/>
      <c r="C216" s="21"/>
      <c r="D216" s="20"/>
      <c r="E216" s="20"/>
      <c r="F216" s="20"/>
      <c r="G216" s="21"/>
      <c r="H216" s="21"/>
      <c r="I216" s="21"/>
      <c r="J216" s="22"/>
      <c r="K216" s="22"/>
      <c r="L216" s="23"/>
      <c r="M216" s="24"/>
      <c r="N216" s="17"/>
      <c r="O216" s="11"/>
      <c r="P216" s="12"/>
      <c r="Q216" s="13"/>
      <c r="R216" s="19" t="str">
        <f t="shared" si="6"/>
        <v/>
      </c>
      <c r="S216" s="19" t="str">
        <f t="shared" si="7"/>
        <v/>
      </c>
    </row>
    <row r="217" spans="1:19" ht="18.75" x14ac:dyDescent="0.3">
      <c r="A217" s="81"/>
      <c r="B217" s="21"/>
      <c r="C217" s="21"/>
      <c r="D217" s="20"/>
      <c r="E217" s="20"/>
      <c r="F217" s="20"/>
      <c r="G217" s="21"/>
      <c r="H217" s="21"/>
      <c r="I217" s="21"/>
      <c r="J217" s="22"/>
      <c r="K217" s="22"/>
      <c r="L217" s="23"/>
      <c r="M217" s="24"/>
      <c r="N217" s="17"/>
      <c r="O217" s="11"/>
      <c r="P217" s="12"/>
      <c r="Q217" s="13"/>
      <c r="R217" s="19" t="str">
        <f t="shared" si="6"/>
        <v/>
      </c>
      <c r="S217" s="19" t="str">
        <f t="shared" si="7"/>
        <v/>
      </c>
    </row>
    <row r="218" spans="1:19" ht="18.75" x14ac:dyDescent="0.3">
      <c r="A218" s="81"/>
      <c r="B218" s="21"/>
      <c r="C218" s="21"/>
      <c r="D218" s="20"/>
      <c r="E218" s="20"/>
      <c r="F218" s="20"/>
      <c r="G218" s="21"/>
      <c r="H218" s="21"/>
      <c r="I218" s="21"/>
      <c r="J218" s="22"/>
      <c r="K218" s="22"/>
      <c r="L218" s="23"/>
      <c r="M218" s="24"/>
      <c r="N218" s="17"/>
      <c r="O218" s="11"/>
      <c r="P218" s="12"/>
      <c r="Q218" s="13"/>
      <c r="R218" s="19" t="str">
        <f t="shared" si="6"/>
        <v/>
      </c>
      <c r="S218" s="19" t="str">
        <f t="shared" si="7"/>
        <v/>
      </c>
    </row>
    <row r="219" spans="1:19" ht="18.75" x14ac:dyDescent="0.3">
      <c r="A219" s="81"/>
      <c r="B219" s="21"/>
      <c r="C219" s="21"/>
      <c r="D219" s="20"/>
      <c r="E219" s="20"/>
      <c r="F219" s="20"/>
      <c r="G219" s="21"/>
      <c r="H219" s="21"/>
      <c r="I219" s="21"/>
      <c r="J219" s="22"/>
      <c r="K219" s="22"/>
      <c r="L219" s="23"/>
      <c r="M219" s="24"/>
      <c r="N219" s="17"/>
      <c r="O219" s="11"/>
      <c r="P219" s="12"/>
      <c r="Q219" s="13"/>
      <c r="R219" s="19" t="str">
        <f t="shared" si="6"/>
        <v/>
      </c>
      <c r="S219" s="19" t="str">
        <f t="shared" si="7"/>
        <v/>
      </c>
    </row>
    <row r="220" spans="1:19" ht="18.75" x14ac:dyDescent="0.3">
      <c r="A220" s="81"/>
      <c r="B220" s="21"/>
      <c r="C220" s="21"/>
      <c r="D220" s="20"/>
      <c r="E220" s="20"/>
      <c r="F220" s="20"/>
      <c r="G220" s="21"/>
      <c r="H220" s="21"/>
      <c r="I220" s="21"/>
      <c r="J220" s="22"/>
      <c r="K220" s="22"/>
      <c r="L220" s="23"/>
      <c r="M220" s="24"/>
      <c r="N220" s="17"/>
      <c r="O220" s="11"/>
      <c r="P220" s="12"/>
      <c r="Q220" s="13"/>
      <c r="R220" s="19" t="str">
        <f t="shared" si="6"/>
        <v/>
      </c>
      <c r="S220" s="19" t="str">
        <f t="shared" si="7"/>
        <v/>
      </c>
    </row>
    <row r="221" spans="1:19" ht="18.75" x14ac:dyDescent="0.3">
      <c r="A221" s="81"/>
      <c r="B221" s="21"/>
      <c r="C221" s="21"/>
      <c r="D221" s="20"/>
      <c r="E221" s="20"/>
      <c r="F221" s="20"/>
      <c r="G221" s="21"/>
      <c r="H221" s="21"/>
      <c r="I221" s="21"/>
      <c r="J221" s="22"/>
      <c r="K221" s="22"/>
      <c r="L221" s="23"/>
      <c r="M221" s="24"/>
      <c r="N221" s="17"/>
      <c r="O221" s="11"/>
      <c r="P221" s="12"/>
      <c r="Q221" s="13"/>
      <c r="R221" s="19" t="str">
        <f t="shared" si="6"/>
        <v/>
      </c>
      <c r="S221" s="19" t="str">
        <f t="shared" si="7"/>
        <v/>
      </c>
    </row>
    <row r="222" spans="1:19" ht="18.75" x14ac:dyDescent="0.3">
      <c r="A222" s="81"/>
      <c r="B222" s="21"/>
      <c r="C222" s="21"/>
      <c r="D222" s="20"/>
      <c r="E222" s="20"/>
      <c r="F222" s="20"/>
      <c r="G222" s="21"/>
      <c r="H222" s="21"/>
      <c r="I222" s="21"/>
      <c r="J222" s="22"/>
      <c r="K222" s="22"/>
      <c r="L222" s="23"/>
      <c r="M222" s="24"/>
      <c r="N222" s="17"/>
      <c r="O222" s="11"/>
      <c r="P222" s="12"/>
      <c r="Q222" s="13"/>
      <c r="R222" s="19" t="str">
        <f t="shared" si="6"/>
        <v/>
      </c>
      <c r="S222" s="19" t="str">
        <f t="shared" si="7"/>
        <v/>
      </c>
    </row>
    <row r="223" spans="1:19" ht="18.75" x14ac:dyDescent="0.3">
      <c r="A223" s="81"/>
      <c r="B223" s="21"/>
      <c r="C223" s="21"/>
      <c r="D223" s="20"/>
      <c r="E223" s="20"/>
      <c r="F223" s="20"/>
      <c r="G223" s="21"/>
      <c r="H223" s="21"/>
      <c r="I223" s="21"/>
      <c r="J223" s="22"/>
      <c r="K223" s="22"/>
      <c r="L223" s="23"/>
      <c r="M223" s="24"/>
      <c r="N223" s="17"/>
      <c r="O223" s="11"/>
      <c r="P223" s="12"/>
      <c r="Q223" s="13"/>
      <c r="R223" s="19" t="str">
        <f t="shared" si="6"/>
        <v/>
      </c>
      <c r="S223" s="19" t="str">
        <f t="shared" si="7"/>
        <v/>
      </c>
    </row>
    <row r="224" spans="1:19" ht="18.75" x14ac:dyDescent="0.3">
      <c r="A224" s="81"/>
      <c r="B224" s="21"/>
      <c r="C224" s="21"/>
      <c r="D224" s="20"/>
      <c r="E224" s="20"/>
      <c r="F224" s="20"/>
      <c r="G224" s="21"/>
      <c r="H224" s="21"/>
      <c r="I224" s="21"/>
      <c r="J224" s="22"/>
      <c r="K224" s="22"/>
      <c r="L224" s="23"/>
      <c r="M224" s="24"/>
      <c r="N224" s="17"/>
      <c r="O224" s="11"/>
      <c r="P224" s="12"/>
      <c r="Q224" s="13"/>
      <c r="R224" s="19" t="str">
        <f t="shared" si="6"/>
        <v/>
      </c>
      <c r="S224" s="19" t="str">
        <f t="shared" si="7"/>
        <v/>
      </c>
    </row>
    <row r="225" spans="1:19" ht="18.75" x14ac:dyDescent="0.3">
      <c r="A225" s="81"/>
      <c r="B225" s="21"/>
      <c r="C225" s="21"/>
      <c r="D225" s="20"/>
      <c r="E225" s="20"/>
      <c r="F225" s="20"/>
      <c r="G225" s="21"/>
      <c r="H225" s="21"/>
      <c r="I225" s="21"/>
      <c r="J225" s="22"/>
      <c r="K225" s="22"/>
      <c r="L225" s="23"/>
      <c r="M225" s="24"/>
      <c r="N225" s="17"/>
      <c r="O225" s="11"/>
      <c r="P225" s="12"/>
      <c r="Q225" s="13"/>
      <c r="R225" s="19" t="str">
        <f t="shared" si="6"/>
        <v/>
      </c>
      <c r="S225" s="19" t="str">
        <f t="shared" si="7"/>
        <v/>
      </c>
    </row>
    <row r="226" spans="1:19" ht="18.75" x14ac:dyDescent="0.3">
      <c r="A226" s="81"/>
      <c r="B226" s="21"/>
      <c r="C226" s="21"/>
      <c r="D226" s="20"/>
      <c r="E226" s="20"/>
      <c r="F226" s="20"/>
      <c r="G226" s="21"/>
      <c r="H226" s="21"/>
      <c r="I226" s="21"/>
      <c r="J226" s="22"/>
      <c r="K226" s="22"/>
      <c r="L226" s="23"/>
      <c r="M226" s="24"/>
      <c r="N226" s="17"/>
      <c r="O226" s="11"/>
      <c r="P226" s="12"/>
      <c r="Q226" s="13"/>
      <c r="R226" s="19" t="str">
        <f t="shared" si="6"/>
        <v/>
      </c>
      <c r="S226" s="19" t="str">
        <f t="shared" si="7"/>
        <v/>
      </c>
    </row>
    <row r="227" spans="1:19" ht="18.75" x14ac:dyDescent="0.3">
      <c r="A227" s="81"/>
      <c r="B227" s="21"/>
      <c r="C227" s="21"/>
      <c r="D227" s="20"/>
      <c r="E227" s="20"/>
      <c r="F227" s="20"/>
      <c r="G227" s="21"/>
      <c r="H227" s="21"/>
      <c r="I227" s="21"/>
      <c r="J227" s="22"/>
      <c r="K227" s="22"/>
      <c r="L227" s="23"/>
      <c r="M227" s="24"/>
      <c r="N227" s="17"/>
      <c r="O227" s="11"/>
      <c r="P227" s="12"/>
      <c r="Q227" s="13"/>
      <c r="R227" s="19" t="str">
        <f t="shared" si="6"/>
        <v/>
      </c>
      <c r="S227" s="19" t="str">
        <f t="shared" si="7"/>
        <v/>
      </c>
    </row>
    <row r="228" spans="1:19" ht="18.75" x14ac:dyDescent="0.3">
      <c r="A228" s="81"/>
      <c r="B228" s="21"/>
      <c r="C228" s="21"/>
      <c r="D228" s="20"/>
      <c r="E228" s="20"/>
      <c r="F228" s="20"/>
      <c r="G228" s="21"/>
      <c r="H228" s="21"/>
      <c r="I228" s="21"/>
      <c r="J228" s="22"/>
      <c r="K228" s="22"/>
      <c r="L228" s="23"/>
      <c r="M228" s="24"/>
      <c r="N228" s="17"/>
      <c r="O228" s="11"/>
      <c r="P228" s="12"/>
      <c r="Q228" s="13"/>
      <c r="R228" s="19" t="str">
        <f t="shared" si="6"/>
        <v/>
      </c>
      <c r="S228" s="19" t="str">
        <f t="shared" si="7"/>
        <v/>
      </c>
    </row>
    <row r="229" spans="1:19" ht="18.75" x14ac:dyDescent="0.3">
      <c r="A229" s="81"/>
      <c r="B229" s="21"/>
      <c r="C229" s="21"/>
      <c r="D229" s="20"/>
      <c r="E229" s="20"/>
      <c r="F229" s="20"/>
      <c r="G229" s="21"/>
      <c r="H229" s="21"/>
      <c r="I229" s="21"/>
      <c r="J229" s="22"/>
      <c r="K229" s="22"/>
      <c r="L229" s="23"/>
      <c r="M229" s="24"/>
      <c r="N229" s="17"/>
      <c r="O229" s="11"/>
      <c r="P229" s="12"/>
      <c r="Q229" s="13"/>
      <c r="R229" s="19" t="str">
        <f t="shared" si="6"/>
        <v/>
      </c>
      <c r="S229" s="19" t="str">
        <f t="shared" si="7"/>
        <v/>
      </c>
    </row>
    <row r="230" spans="1:19" ht="18.75" x14ac:dyDescent="0.3">
      <c r="A230" s="81"/>
      <c r="B230" s="21"/>
      <c r="C230" s="21"/>
      <c r="D230" s="20"/>
      <c r="E230" s="20"/>
      <c r="F230" s="20"/>
      <c r="G230" s="21"/>
      <c r="H230" s="21"/>
      <c r="I230" s="21"/>
      <c r="J230" s="22"/>
      <c r="K230" s="22"/>
      <c r="L230" s="23"/>
      <c r="M230" s="24"/>
      <c r="N230" s="17"/>
      <c r="O230" s="11"/>
      <c r="P230" s="12"/>
      <c r="Q230" s="13"/>
      <c r="R230" s="19" t="str">
        <f t="shared" si="6"/>
        <v/>
      </c>
      <c r="S230" s="19" t="str">
        <f t="shared" si="7"/>
        <v/>
      </c>
    </row>
    <row r="231" spans="1:19" ht="18.75" x14ac:dyDescent="0.3">
      <c r="A231" s="81"/>
      <c r="B231" s="21"/>
      <c r="C231" s="21"/>
      <c r="D231" s="20"/>
      <c r="E231" s="20"/>
      <c r="F231" s="20"/>
      <c r="G231" s="21"/>
      <c r="H231" s="21"/>
      <c r="I231" s="21"/>
      <c r="J231" s="22"/>
      <c r="K231" s="22"/>
      <c r="L231" s="23"/>
      <c r="M231" s="24"/>
      <c r="N231" s="17"/>
      <c r="O231" s="11"/>
      <c r="P231" s="12"/>
      <c r="Q231" s="13"/>
      <c r="R231" s="19" t="str">
        <f t="shared" si="6"/>
        <v/>
      </c>
      <c r="S231" s="19" t="str">
        <f t="shared" si="7"/>
        <v/>
      </c>
    </row>
    <row r="232" spans="1:19" ht="18.75" x14ac:dyDescent="0.3">
      <c r="A232" s="81"/>
      <c r="B232" s="21"/>
      <c r="C232" s="21"/>
      <c r="D232" s="20"/>
      <c r="E232" s="20"/>
      <c r="F232" s="20"/>
      <c r="G232" s="21"/>
      <c r="H232" s="21"/>
      <c r="I232" s="21"/>
      <c r="J232" s="22"/>
      <c r="K232" s="22"/>
      <c r="L232" s="23"/>
      <c r="M232" s="24"/>
      <c r="N232" s="17"/>
      <c r="O232" s="11"/>
      <c r="P232" s="12"/>
      <c r="Q232" s="13"/>
      <c r="R232" s="19" t="str">
        <f t="shared" si="6"/>
        <v/>
      </c>
      <c r="S232" s="19" t="str">
        <f t="shared" si="7"/>
        <v/>
      </c>
    </row>
    <row r="233" spans="1:19" ht="18.75" x14ac:dyDescent="0.3">
      <c r="A233" s="81"/>
      <c r="B233" s="21"/>
      <c r="C233" s="21"/>
      <c r="D233" s="20"/>
      <c r="E233" s="20"/>
      <c r="F233" s="20"/>
      <c r="G233" s="21"/>
      <c r="H233" s="21"/>
      <c r="I233" s="21"/>
      <c r="J233" s="22"/>
      <c r="K233" s="22"/>
      <c r="L233" s="23"/>
      <c r="M233" s="24"/>
      <c r="N233" s="17"/>
      <c r="O233" s="11"/>
      <c r="P233" s="12"/>
      <c r="Q233" s="13"/>
      <c r="R233" s="19" t="str">
        <f t="shared" si="6"/>
        <v/>
      </c>
      <c r="S233" s="19" t="str">
        <f t="shared" si="7"/>
        <v/>
      </c>
    </row>
    <row r="234" spans="1:19" ht="18.75" x14ac:dyDescent="0.3">
      <c r="A234" s="81"/>
      <c r="B234" s="21"/>
      <c r="C234" s="21"/>
      <c r="D234" s="20"/>
      <c r="E234" s="20"/>
      <c r="F234" s="20"/>
      <c r="G234" s="21"/>
      <c r="H234" s="21"/>
      <c r="I234" s="21"/>
      <c r="J234" s="22"/>
      <c r="K234" s="22"/>
      <c r="L234" s="23"/>
      <c r="M234" s="24"/>
      <c r="N234" s="17"/>
      <c r="O234" s="11"/>
      <c r="P234" s="12"/>
      <c r="Q234" s="13"/>
      <c r="R234" s="19" t="str">
        <f t="shared" si="6"/>
        <v/>
      </c>
      <c r="S234" s="19" t="str">
        <f t="shared" si="7"/>
        <v/>
      </c>
    </row>
    <row r="235" spans="1:19" ht="18.75" x14ac:dyDescent="0.3">
      <c r="A235" s="81"/>
      <c r="B235" s="21"/>
      <c r="C235" s="21"/>
      <c r="D235" s="20"/>
      <c r="E235" s="20"/>
      <c r="F235" s="20"/>
      <c r="G235" s="21"/>
      <c r="H235" s="21"/>
      <c r="I235" s="21"/>
      <c r="J235" s="22"/>
      <c r="K235" s="22"/>
      <c r="L235" s="23"/>
      <c r="M235" s="24"/>
      <c r="N235" s="17"/>
      <c r="O235" s="11"/>
      <c r="P235" s="12"/>
      <c r="Q235" s="13"/>
      <c r="R235" s="19" t="str">
        <f t="shared" si="6"/>
        <v/>
      </c>
      <c r="S235" s="19" t="str">
        <f t="shared" si="7"/>
        <v/>
      </c>
    </row>
    <row r="236" spans="1:19" ht="18.75" x14ac:dyDescent="0.3">
      <c r="A236" s="81"/>
      <c r="B236" s="21"/>
      <c r="C236" s="21"/>
      <c r="D236" s="20"/>
      <c r="E236" s="20"/>
      <c r="F236" s="20"/>
      <c r="G236" s="21"/>
      <c r="H236" s="21"/>
      <c r="I236" s="21"/>
      <c r="J236" s="22"/>
      <c r="K236" s="22"/>
      <c r="L236" s="23"/>
      <c r="M236" s="24"/>
      <c r="N236" s="17"/>
      <c r="O236" s="11"/>
      <c r="P236" s="12"/>
      <c r="Q236" s="13"/>
      <c r="R236" s="19" t="str">
        <f t="shared" si="6"/>
        <v/>
      </c>
      <c r="S236" s="19" t="str">
        <f t="shared" si="7"/>
        <v/>
      </c>
    </row>
    <row r="237" spans="1:19" ht="18.75" x14ac:dyDescent="0.3">
      <c r="A237" s="81"/>
      <c r="B237" s="21"/>
      <c r="C237" s="21"/>
      <c r="D237" s="20"/>
      <c r="E237" s="20"/>
      <c r="F237" s="20"/>
      <c r="G237" s="21"/>
      <c r="H237" s="21"/>
      <c r="I237" s="21"/>
      <c r="J237" s="22"/>
      <c r="K237" s="22"/>
      <c r="L237" s="23"/>
      <c r="M237" s="24"/>
      <c r="N237" s="17"/>
      <c r="O237" s="11"/>
      <c r="P237" s="12"/>
      <c r="Q237" s="13"/>
      <c r="R237" s="19" t="str">
        <f t="shared" si="6"/>
        <v/>
      </c>
      <c r="S237" s="19" t="str">
        <f t="shared" si="7"/>
        <v/>
      </c>
    </row>
    <row r="238" spans="1:19" ht="18.75" x14ac:dyDescent="0.3">
      <c r="A238" s="81"/>
      <c r="B238" s="21"/>
      <c r="C238" s="21"/>
      <c r="D238" s="20"/>
      <c r="E238" s="20"/>
      <c r="F238" s="20"/>
      <c r="G238" s="21"/>
      <c r="H238" s="21"/>
      <c r="I238" s="21"/>
      <c r="J238" s="22"/>
      <c r="K238" s="22"/>
      <c r="L238" s="23"/>
      <c r="M238" s="24"/>
      <c r="N238" s="17"/>
      <c r="O238" s="11"/>
      <c r="P238" s="12"/>
      <c r="Q238" s="13"/>
      <c r="R238" s="19" t="str">
        <f t="shared" si="6"/>
        <v/>
      </c>
      <c r="S238" s="19" t="str">
        <f t="shared" si="7"/>
        <v/>
      </c>
    </row>
    <row r="239" spans="1:19" ht="18.75" x14ac:dyDescent="0.3">
      <c r="A239" s="81"/>
      <c r="B239" s="21"/>
      <c r="C239" s="21"/>
      <c r="D239" s="20"/>
      <c r="E239" s="20"/>
      <c r="F239" s="20"/>
      <c r="G239" s="21"/>
      <c r="H239" s="21"/>
      <c r="I239" s="21"/>
      <c r="J239" s="22"/>
      <c r="K239" s="22"/>
      <c r="L239" s="23"/>
      <c r="M239" s="24"/>
      <c r="N239" s="17"/>
      <c r="O239" s="11"/>
      <c r="P239" s="12"/>
      <c r="Q239" s="13"/>
      <c r="R239" s="19" t="str">
        <f t="shared" si="6"/>
        <v/>
      </c>
      <c r="S239" s="19" t="str">
        <f t="shared" si="7"/>
        <v/>
      </c>
    </row>
    <row r="240" spans="1:19" ht="18.75" x14ac:dyDescent="0.3">
      <c r="A240" s="81"/>
      <c r="B240" s="21"/>
      <c r="C240" s="21"/>
      <c r="D240" s="20"/>
      <c r="E240" s="20"/>
      <c r="F240" s="20"/>
      <c r="G240" s="21"/>
      <c r="H240" s="21"/>
      <c r="I240" s="21"/>
      <c r="J240" s="22"/>
      <c r="K240" s="22"/>
      <c r="L240" s="23"/>
      <c r="M240" s="24"/>
      <c r="N240" s="17"/>
      <c r="O240" s="11"/>
      <c r="P240" s="12"/>
      <c r="Q240" s="13"/>
      <c r="R240" s="19" t="str">
        <f t="shared" si="6"/>
        <v/>
      </c>
      <c r="S240" s="19" t="str">
        <f t="shared" si="7"/>
        <v/>
      </c>
    </row>
    <row r="241" spans="1:19" ht="18.75" x14ac:dyDescent="0.3">
      <c r="A241" s="81"/>
      <c r="B241" s="21"/>
      <c r="C241" s="21"/>
      <c r="D241" s="20"/>
      <c r="E241" s="20"/>
      <c r="F241" s="20"/>
      <c r="G241" s="21"/>
      <c r="H241" s="21"/>
      <c r="I241" s="21"/>
      <c r="J241" s="22"/>
      <c r="K241" s="22"/>
      <c r="L241" s="23"/>
      <c r="M241" s="24"/>
      <c r="N241" s="17"/>
      <c r="O241" s="11"/>
      <c r="P241" s="12"/>
      <c r="Q241" s="13"/>
      <c r="R241" s="19" t="str">
        <f t="shared" si="6"/>
        <v/>
      </c>
      <c r="S241" s="19" t="str">
        <f t="shared" si="7"/>
        <v/>
      </c>
    </row>
    <row r="242" spans="1:19" ht="18.75" x14ac:dyDescent="0.3">
      <c r="A242" s="81"/>
      <c r="B242" s="21"/>
      <c r="C242" s="21"/>
      <c r="D242" s="20"/>
      <c r="E242" s="20"/>
      <c r="F242" s="20"/>
      <c r="G242" s="21"/>
      <c r="H242" s="21"/>
      <c r="I242" s="21"/>
      <c r="J242" s="22"/>
      <c r="K242" s="22"/>
      <c r="L242" s="23"/>
      <c r="M242" s="24"/>
      <c r="N242" s="17"/>
      <c r="O242" s="11"/>
      <c r="P242" s="12"/>
      <c r="Q242" s="13"/>
      <c r="R242" s="19" t="str">
        <f t="shared" si="6"/>
        <v/>
      </c>
      <c r="S242" s="19" t="str">
        <f t="shared" si="7"/>
        <v/>
      </c>
    </row>
    <row r="243" spans="1:19" ht="18.75" x14ac:dyDescent="0.3">
      <c r="A243" s="81"/>
      <c r="B243" s="21"/>
      <c r="C243" s="21"/>
      <c r="D243" s="20"/>
      <c r="E243" s="20"/>
      <c r="F243" s="20"/>
      <c r="G243" s="21"/>
      <c r="H243" s="21"/>
      <c r="I243" s="21"/>
      <c r="J243" s="22"/>
      <c r="K243" s="22"/>
      <c r="L243" s="23"/>
      <c r="M243" s="24"/>
      <c r="N243" s="17"/>
      <c r="O243" s="11"/>
      <c r="P243" s="12"/>
      <c r="Q243" s="13"/>
      <c r="R243" s="19" t="str">
        <f t="shared" si="6"/>
        <v/>
      </c>
      <c r="S243" s="19" t="str">
        <f t="shared" si="7"/>
        <v/>
      </c>
    </row>
    <row r="244" spans="1:19" ht="18.75" x14ac:dyDescent="0.3">
      <c r="A244" s="81"/>
      <c r="B244" s="21"/>
      <c r="C244" s="21"/>
      <c r="D244" s="20"/>
      <c r="E244" s="20"/>
      <c r="F244" s="20"/>
      <c r="G244" s="21"/>
      <c r="H244" s="21"/>
      <c r="I244" s="21"/>
      <c r="J244" s="22"/>
      <c r="K244" s="22"/>
      <c r="L244" s="23"/>
      <c r="M244" s="24"/>
      <c r="N244" s="17"/>
      <c r="O244" s="11"/>
      <c r="P244" s="12"/>
      <c r="Q244" s="13"/>
      <c r="R244" s="19" t="str">
        <f t="shared" si="6"/>
        <v/>
      </c>
      <c r="S244" s="19" t="str">
        <f t="shared" si="7"/>
        <v/>
      </c>
    </row>
    <row r="245" spans="1:19" ht="18.75" x14ac:dyDescent="0.3">
      <c r="A245" s="81"/>
      <c r="B245" s="21"/>
      <c r="C245" s="21"/>
      <c r="D245" s="20"/>
      <c r="E245" s="20"/>
      <c r="F245" s="20"/>
      <c r="G245" s="21"/>
      <c r="H245" s="21"/>
      <c r="I245" s="21"/>
      <c r="J245" s="22"/>
      <c r="K245" s="22"/>
      <c r="L245" s="23"/>
      <c r="M245" s="24"/>
      <c r="N245" s="17"/>
      <c r="O245" s="11"/>
      <c r="P245" s="12"/>
      <c r="Q245" s="13"/>
      <c r="R245" s="19" t="str">
        <f t="shared" si="6"/>
        <v/>
      </c>
      <c r="S245" s="19" t="str">
        <f t="shared" si="7"/>
        <v/>
      </c>
    </row>
    <row r="246" spans="1:19" ht="18.75" x14ac:dyDescent="0.3">
      <c r="A246" s="81"/>
      <c r="B246" s="21"/>
      <c r="C246" s="21"/>
      <c r="D246" s="20"/>
      <c r="E246" s="20"/>
      <c r="F246" s="20"/>
      <c r="G246" s="21"/>
      <c r="H246" s="21"/>
      <c r="I246" s="21"/>
      <c r="J246" s="22"/>
      <c r="K246" s="22"/>
      <c r="L246" s="23"/>
      <c r="M246" s="24"/>
      <c r="N246" s="17"/>
      <c r="O246" s="11"/>
      <c r="P246" s="12"/>
      <c r="Q246" s="13"/>
      <c r="R246" s="19" t="str">
        <f t="shared" si="6"/>
        <v/>
      </c>
      <c r="S246" s="19" t="str">
        <f t="shared" si="7"/>
        <v/>
      </c>
    </row>
    <row r="247" spans="1:19" ht="18.75" x14ac:dyDescent="0.3">
      <c r="A247" s="81"/>
      <c r="B247" s="21"/>
      <c r="C247" s="21"/>
      <c r="D247" s="20"/>
      <c r="E247" s="20"/>
      <c r="F247" s="20"/>
      <c r="G247" s="21"/>
      <c r="H247" s="21"/>
      <c r="I247" s="21"/>
      <c r="J247" s="22"/>
      <c r="K247" s="22"/>
      <c r="L247" s="23"/>
      <c r="M247" s="24"/>
      <c r="N247" s="17"/>
      <c r="O247" s="11"/>
      <c r="P247" s="12"/>
      <c r="Q247" s="13"/>
      <c r="R247" s="19" t="str">
        <f t="shared" si="6"/>
        <v/>
      </c>
      <c r="S247" s="19" t="str">
        <f t="shared" si="7"/>
        <v/>
      </c>
    </row>
    <row r="248" spans="1:19" ht="18.75" x14ac:dyDescent="0.3">
      <c r="A248" s="81"/>
      <c r="B248" s="21"/>
      <c r="C248" s="21"/>
      <c r="D248" s="20"/>
      <c r="E248" s="20"/>
      <c r="F248" s="20"/>
      <c r="G248" s="21"/>
      <c r="H248" s="21"/>
      <c r="I248" s="21"/>
      <c r="J248" s="22"/>
      <c r="K248" s="22"/>
      <c r="L248" s="23"/>
      <c r="M248" s="24"/>
      <c r="N248" s="17"/>
      <c r="O248" s="11"/>
      <c r="P248" s="12"/>
      <c r="Q248" s="13"/>
      <c r="R248" s="19" t="str">
        <f t="shared" si="6"/>
        <v/>
      </c>
      <c r="S248" s="19" t="str">
        <f t="shared" si="7"/>
        <v/>
      </c>
    </row>
    <row r="249" spans="1:19" ht="18.75" x14ac:dyDescent="0.3">
      <c r="A249" s="81"/>
      <c r="B249" s="21"/>
      <c r="C249" s="21"/>
      <c r="D249" s="20"/>
      <c r="E249" s="20"/>
      <c r="F249" s="20"/>
      <c r="G249" s="21"/>
      <c r="H249" s="21"/>
      <c r="I249" s="21"/>
      <c r="J249" s="22"/>
      <c r="K249" s="22"/>
      <c r="L249" s="23"/>
      <c r="M249" s="24"/>
      <c r="N249" s="17"/>
      <c r="O249" s="11"/>
      <c r="P249" s="12"/>
      <c r="Q249" s="13"/>
      <c r="R249" s="19" t="str">
        <f t="shared" si="6"/>
        <v/>
      </c>
      <c r="S249" s="19" t="str">
        <f t="shared" si="7"/>
        <v/>
      </c>
    </row>
    <row r="250" spans="1:19" ht="18.75" x14ac:dyDescent="0.3">
      <c r="A250" s="81"/>
      <c r="B250" s="21"/>
      <c r="C250" s="21"/>
      <c r="D250" s="20"/>
      <c r="E250" s="20"/>
      <c r="F250" s="20"/>
      <c r="G250" s="21"/>
      <c r="H250" s="21"/>
      <c r="I250" s="21"/>
      <c r="J250" s="22"/>
      <c r="K250" s="22"/>
      <c r="L250" s="23"/>
      <c r="M250" s="24"/>
      <c r="N250" s="17"/>
      <c r="O250" s="11"/>
      <c r="P250" s="12"/>
      <c r="Q250" s="13"/>
      <c r="R250" s="19" t="str">
        <f t="shared" si="6"/>
        <v/>
      </c>
      <c r="S250" s="19" t="str">
        <f t="shared" si="7"/>
        <v/>
      </c>
    </row>
    <row r="251" spans="1:19" ht="18.75" x14ac:dyDescent="0.3">
      <c r="A251" s="81"/>
      <c r="B251" s="21"/>
      <c r="C251" s="21"/>
      <c r="D251" s="20"/>
      <c r="E251" s="20"/>
      <c r="F251" s="20"/>
      <c r="G251" s="21"/>
      <c r="H251" s="21"/>
      <c r="I251" s="21"/>
      <c r="J251" s="22"/>
      <c r="K251" s="22"/>
      <c r="L251" s="23"/>
      <c r="M251" s="24"/>
      <c r="N251" s="17"/>
      <c r="O251" s="11"/>
      <c r="P251" s="12"/>
      <c r="Q251" s="13"/>
      <c r="R251" s="19" t="str">
        <f t="shared" si="6"/>
        <v/>
      </c>
      <c r="S251" s="19" t="str">
        <f t="shared" si="7"/>
        <v/>
      </c>
    </row>
    <row r="252" spans="1:19" ht="18.75" x14ac:dyDescent="0.3">
      <c r="A252" s="81"/>
      <c r="B252" s="21"/>
      <c r="C252" s="21"/>
      <c r="D252" s="20"/>
      <c r="E252" s="20"/>
      <c r="F252" s="20"/>
      <c r="G252" s="21"/>
      <c r="H252" s="21"/>
      <c r="I252" s="21"/>
      <c r="J252" s="22"/>
      <c r="K252" s="22"/>
      <c r="L252" s="23"/>
      <c r="M252" s="24"/>
      <c r="N252" s="17"/>
      <c r="O252" s="11"/>
      <c r="P252" s="12"/>
      <c r="Q252" s="13"/>
      <c r="R252" s="19" t="str">
        <f t="shared" si="6"/>
        <v/>
      </c>
      <c r="S252" s="19" t="str">
        <f t="shared" si="7"/>
        <v/>
      </c>
    </row>
    <row r="253" spans="1:19" ht="18.75" x14ac:dyDescent="0.3">
      <c r="A253" s="81"/>
      <c r="B253" s="21"/>
      <c r="C253" s="21"/>
      <c r="D253" s="20"/>
      <c r="E253" s="20"/>
      <c r="F253" s="20"/>
      <c r="G253" s="21"/>
      <c r="H253" s="21"/>
      <c r="I253" s="21"/>
      <c r="J253" s="22"/>
      <c r="K253" s="22"/>
      <c r="L253" s="23"/>
      <c r="M253" s="24"/>
      <c r="N253" s="17"/>
      <c r="O253" s="11"/>
      <c r="P253" s="12"/>
      <c r="Q253" s="13"/>
      <c r="R253" s="19" t="str">
        <f t="shared" si="6"/>
        <v/>
      </c>
      <c r="S253" s="19" t="str">
        <f t="shared" si="7"/>
        <v/>
      </c>
    </row>
    <row r="254" spans="1:19" ht="18.75" x14ac:dyDescent="0.3">
      <c r="A254" s="81"/>
      <c r="B254" s="21"/>
      <c r="C254" s="21"/>
      <c r="D254" s="20"/>
      <c r="E254" s="20"/>
      <c r="F254" s="20"/>
      <c r="G254" s="21"/>
      <c r="H254" s="21"/>
      <c r="I254" s="21"/>
      <c r="J254" s="22"/>
      <c r="K254" s="22"/>
      <c r="L254" s="23"/>
      <c r="M254" s="24"/>
      <c r="N254" s="17"/>
      <c r="O254" s="11"/>
      <c r="P254" s="12"/>
      <c r="Q254" s="13"/>
      <c r="R254" s="19" t="str">
        <f t="shared" si="6"/>
        <v/>
      </c>
      <c r="S254" s="19" t="str">
        <f t="shared" si="7"/>
        <v/>
      </c>
    </row>
    <row r="255" spans="1:19" ht="18.75" x14ac:dyDescent="0.3">
      <c r="A255" s="81"/>
      <c r="B255" s="21"/>
      <c r="C255" s="21"/>
      <c r="D255" s="20"/>
      <c r="E255" s="20"/>
      <c r="F255" s="20"/>
      <c r="G255" s="21"/>
      <c r="H255" s="21"/>
      <c r="I255" s="21"/>
      <c r="J255" s="22"/>
      <c r="K255" s="22"/>
      <c r="L255" s="23"/>
      <c r="M255" s="24"/>
      <c r="N255" s="17"/>
      <c r="O255" s="11"/>
      <c r="P255" s="12"/>
      <c r="Q255" s="13"/>
      <c r="R255" s="19" t="str">
        <f t="shared" si="6"/>
        <v/>
      </c>
      <c r="S255" s="19" t="str">
        <f t="shared" si="7"/>
        <v/>
      </c>
    </row>
    <row r="256" spans="1:19" ht="18.75" x14ac:dyDescent="0.3">
      <c r="A256" s="81"/>
      <c r="B256" s="21"/>
      <c r="C256" s="21"/>
      <c r="D256" s="20"/>
      <c r="E256" s="20"/>
      <c r="F256" s="20"/>
      <c r="G256" s="21"/>
      <c r="H256" s="21"/>
      <c r="I256" s="21"/>
      <c r="J256" s="22"/>
      <c r="K256" s="22"/>
      <c r="L256" s="23"/>
      <c r="M256" s="24"/>
      <c r="N256" s="17"/>
      <c r="O256" s="11"/>
      <c r="P256" s="12"/>
      <c r="Q256" s="13"/>
      <c r="R256" s="19" t="str">
        <f t="shared" si="6"/>
        <v/>
      </c>
      <c r="S256" s="19" t="str">
        <f t="shared" si="7"/>
        <v/>
      </c>
    </row>
    <row r="257" spans="1:19" ht="18.75" x14ac:dyDescent="0.3">
      <c r="A257" s="81"/>
      <c r="B257" s="21"/>
      <c r="C257" s="21"/>
      <c r="D257" s="20"/>
      <c r="E257" s="20"/>
      <c r="F257" s="20"/>
      <c r="G257" s="21"/>
      <c r="H257" s="21"/>
      <c r="I257" s="21"/>
      <c r="J257" s="22"/>
      <c r="K257" s="22"/>
      <c r="L257" s="23"/>
      <c r="M257" s="24"/>
      <c r="N257" s="17"/>
      <c r="O257" s="11"/>
      <c r="P257" s="12"/>
      <c r="Q257" s="13"/>
      <c r="R257" s="19" t="str">
        <f t="shared" si="6"/>
        <v/>
      </c>
      <c r="S257" s="19" t="str">
        <f t="shared" si="7"/>
        <v/>
      </c>
    </row>
    <row r="258" spans="1:19" ht="18.75" x14ac:dyDescent="0.3">
      <c r="A258" s="81"/>
      <c r="B258" s="21"/>
      <c r="C258" s="21"/>
      <c r="D258" s="20"/>
      <c r="E258" s="20"/>
      <c r="F258" s="20"/>
      <c r="G258" s="21"/>
      <c r="H258" s="21"/>
      <c r="I258" s="21"/>
      <c r="J258" s="22"/>
      <c r="K258" s="22"/>
      <c r="L258" s="23"/>
      <c r="M258" s="24"/>
      <c r="N258" s="17"/>
      <c r="O258" s="11"/>
      <c r="P258" s="12"/>
      <c r="Q258" s="13"/>
      <c r="R258" s="19" t="str">
        <f t="shared" si="6"/>
        <v/>
      </c>
      <c r="S258" s="19" t="str">
        <f t="shared" si="7"/>
        <v/>
      </c>
    </row>
    <row r="259" spans="1:19" ht="18.75" x14ac:dyDescent="0.3">
      <c r="A259" s="81"/>
      <c r="B259" s="21"/>
      <c r="C259" s="21"/>
      <c r="D259" s="20"/>
      <c r="E259" s="20"/>
      <c r="F259" s="20"/>
      <c r="G259" s="21"/>
      <c r="H259" s="21"/>
      <c r="I259" s="21"/>
      <c r="J259" s="22"/>
      <c r="K259" s="22"/>
      <c r="L259" s="23"/>
      <c r="M259" s="24"/>
      <c r="N259" s="17"/>
      <c r="O259" s="11"/>
      <c r="P259" s="12"/>
      <c r="Q259" s="13"/>
      <c r="R259" s="19" t="str">
        <f t="shared" si="6"/>
        <v/>
      </c>
      <c r="S259" s="19" t="str">
        <f t="shared" si="7"/>
        <v/>
      </c>
    </row>
    <row r="260" spans="1:19" ht="18.75" x14ac:dyDescent="0.3">
      <c r="A260" s="81"/>
      <c r="B260" s="21"/>
      <c r="C260" s="21"/>
      <c r="D260" s="20"/>
      <c r="E260" s="20"/>
      <c r="F260" s="20"/>
      <c r="G260" s="21"/>
      <c r="H260" s="21"/>
      <c r="I260" s="21"/>
      <c r="J260" s="22"/>
      <c r="K260" s="22"/>
      <c r="L260" s="23"/>
      <c r="M260" s="24"/>
      <c r="N260" s="17"/>
      <c r="O260" s="11"/>
      <c r="P260" s="12"/>
      <c r="Q260" s="13"/>
      <c r="R260" s="19" t="str">
        <f t="shared" si="6"/>
        <v/>
      </c>
      <c r="S260" s="19" t="str">
        <f t="shared" si="7"/>
        <v/>
      </c>
    </row>
    <row r="261" spans="1:19" ht="18.75" x14ac:dyDescent="0.3">
      <c r="A261" s="81"/>
      <c r="B261" s="21"/>
      <c r="C261" s="21"/>
      <c r="D261" s="20"/>
      <c r="E261" s="20"/>
      <c r="F261" s="20"/>
      <c r="G261" s="21"/>
      <c r="H261" s="21"/>
      <c r="I261" s="21"/>
      <c r="J261" s="22"/>
      <c r="K261" s="22"/>
      <c r="L261" s="23"/>
      <c r="M261" s="24"/>
      <c r="N261" s="17"/>
      <c r="O261" s="11"/>
      <c r="P261" s="12"/>
      <c r="Q261" s="13"/>
      <c r="R261" s="19" t="str">
        <f t="shared" si="6"/>
        <v/>
      </c>
      <c r="S261" s="19" t="str">
        <f t="shared" si="7"/>
        <v/>
      </c>
    </row>
    <row r="262" spans="1:19" ht="18.75" x14ac:dyDescent="0.3">
      <c r="A262" s="81"/>
      <c r="B262" s="21"/>
      <c r="C262" s="21"/>
      <c r="D262" s="20"/>
      <c r="E262" s="20"/>
      <c r="F262" s="20"/>
      <c r="G262" s="21"/>
      <c r="H262" s="21"/>
      <c r="I262" s="21"/>
      <c r="J262" s="22"/>
      <c r="K262" s="22"/>
      <c r="L262" s="23"/>
      <c r="M262" s="24"/>
      <c r="N262" s="17"/>
      <c r="O262" s="11"/>
      <c r="P262" s="12"/>
      <c r="Q262" s="13"/>
      <c r="R262" s="19" t="str">
        <f t="shared" si="6"/>
        <v/>
      </c>
      <c r="S262" s="19" t="str">
        <f t="shared" si="7"/>
        <v/>
      </c>
    </row>
    <row r="263" spans="1:19" ht="18.75" x14ac:dyDescent="0.3">
      <c r="A263" s="81"/>
      <c r="B263" s="21"/>
      <c r="C263" s="21"/>
      <c r="D263" s="20"/>
      <c r="E263" s="20"/>
      <c r="F263" s="20"/>
      <c r="G263" s="21"/>
      <c r="H263" s="21"/>
      <c r="I263" s="21"/>
      <c r="J263" s="22"/>
      <c r="K263" s="22"/>
      <c r="L263" s="23"/>
      <c r="M263" s="24"/>
      <c r="N263" s="17"/>
      <c r="O263" s="11"/>
      <c r="P263" s="12"/>
      <c r="Q263" s="13"/>
      <c r="R263" s="19" t="str">
        <f t="shared" si="6"/>
        <v/>
      </c>
      <c r="S263" s="19" t="str">
        <f t="shared" si="7"/>
        <v/>
      </c>
    </row>
    <row r="264" spans="1:19" ht="18.75" x14ac:dyDescent="0.3">
      <c r="A264" s="81"/>
      <c r="B264" s="21"/>
      <c r="C264" s="21"/>
      <c r="D264" s="20"/>
      <c r="E264" s="20"/>
      <c r="F264" s="20"/>
      <c r="G264" s="21"/>
      <c r="H264" s="21"/>
      <c r="I264" s="21"/>
      <c r="J264" s="22"/>
      <c r="K264" s="22"/>
      <c r="L264" s="23"/>
      <c r="M264" s="24"/>
      <c r="N264" s="17"/>
      <c r="O264" s="11"/>
      <c r="P264" s="12"/>
      <c r="Q264" s="13"/>
      <c r="R264" s="19" t="str">
        <f t="shared" ref="R264:R327" si="8">IF(G264="","",IF(J264="","N D",IF(N264="","N D",IF((N264-J264)&lt;0,"F I",(N264-J264)))))</f>
        <v/>
      </c>
      <c r="S264" s="19" t="str">
        <f t="shared" si="7"/>
        <v/>
      </c>
    </row>
    <row r="265" spans="1:19" ht="18.75" x14ac:dyDescent="0.3">
      <c r="A265" s="81"/>
      <c r="B265" s="21"/>
      <c r="C265" s="21"/>
      <c r="D265" s="20"/>
      <c r="E265" s="20"/>
      <c r="F265" s="20"/>
      <c r="G265" s="21"/>
      <c r="H265" s="21"/>
      <c r="I265" s="21"/>
      <c r="J265" s="22"/>
      <c r="K265" s="22"/>
      <c r="L265" s="23"/>
      <c r="M265" s="24"/>
      <c r="N265" s="17"/>
      <c r="O265" s="11"/>
      <c r="P265" s="12"/>
      <c r="Q265" s="13"/>
      <c r="R265" s="19" t="str">
        <f t="shared" si="8"/>
        <v/>
      </c>
      <c r="S265" s="19" t="str">
        <f t="shared" ref="S265:S328" si="9">IF(R265="f i","",IF(R265="n d","",IF(R265="","",IF(R265&lt;16,"SI","NO"))))</f>
        <v/>
      </c>
    </row>
    <row r="266" spans="1:19" ht="18.75" x14ac:dyDescent="0.3">
      <c r="A266" s="81"/>
      <c r="B266" s="21"/>
      <c r="C266" s="21"/>
      <c r="D266" s="20"/>
      <c r="E266" s="20"/>
      <c r="F266" s="20"/>
      <c r="G266" s="21"/>
      <c r="H266" s="21"/>
      <c r="I266" s="21"/>
      <c r="J266" s="22"/>
      <c r="K266" s="22"/>
      <c r="L266" s="23"/>
      <c r="M266" s="24"/>
      <c r="N266" s="17"/>
      <c r="O266" s="11"/>
      <c r="P266" s="12"/>
      <c r="Q266" s="13"/>
      <c r="R266" s="19" t="str">
        <f t="shared" si="8"/>
        <v/>
      </c>
      <c r="S266" s="19" t="str">
        <f t="shared" si="9"/>
        <v/>
      </c>
    </row>
    <row r="267" spans="1:19" ht="18.75" x14ac:dyDescent="0.3">
      <c r="A267" s="81"/>
      <c r="B267" s="21"/>
      <c r="C267" s="21"/>
      <c r="D267" s="20"/>
      <c r="E267" s="20"/>
      <c r="F267" s="20"/>
      <c r="G267" s="21"/>
      <c r="H267" s="21"/>
      <c r="I267" s="21"/>
      <c r="J267" s="22"/>
      <c r="K267" s="22"/>
      <c r="L267" s="23"/>
      <c r="M267" s="24"/>
      <c r="N267" s="17"/>
      <c r="O267" s="11"/>
      <c r="P267" s="12"/>
      <c r="Q267" s="13"/>
      <c r="R267" s="19" t="str">
        <f t="shared" si="8"/>
        <v/>
      </c>
      <c r="S267" s="19" t="str">
        <f t="shared" si="9"/>
        <v/>
      </c>
    </row>
    <row r="268" spans="1:19" ht="18.75" x14ac:dyDescent="0.3">
      <c r="A268" s="81"/>
      <c r="B268" s="21"/>
      <c r="C268" s="21"/>
      <c r="D268" s="20"/>
      <c r="E268" s="20"/>
      <c r="F268" s="20"/>
      <c r="G268" s="21"/>
      <c r="H268" s="21"/>
      <c r="I268" s="21"/>
      <c r="J268" s="22"/>
      <c r="K268" s="22"/>
      <c r="L268" s="23"/>
      <c r="M268" s="24"/>
      <c r="N268" s="17"/>
      <c r="O268" s="11"/>
      <c r="P268" s="12"/>
      <c r="Q268" s="13"/>
      <c r="R268" s="19" t="str">
        <f t="shared" si="8"/>
        <v/>
      </c>
      <c r="S268" s="19" t="str">
        <f t="shared" si="9"/>
        <v/>
      </c>
    </row>
    <row r="269" spans="1:19" ht="18.75" x14ac:dyDescent="0.3">
      <c r="A269" s="81"/>
      <c r="B269" s="21"/>
      <c r="C269" s="21"/>
      <c r="D269" s="20"/>
      <c r="E269" s="20"/>
      <c r="F269" s="20"/>
      <c r="G269" s="21"/>
      <c r="H269" s="21"/>
      <c r="I269" s="21"/>
      <c r="J269" s="22"/>
      <c r="K269" s="22"/>
      <c r="L269" s="23"/>
      <c r="M269" s="24"/>
      <c r="N269" s="17"/>
      <c r="O269" s="11"/>
      <c r="P269" s="12"/>
      <c r="Q269" s="13"/>
      <c r="R269" s="19" t="str">
        <f t="shared" si="8"/>
        <v/>
      </c>
      <c r="S269" s="19" t="str">
        <f t="shared" si="9"/>
        <v/>
      </c>
    </row>
    <row r="270" spans="1:19" ht="18.75" x14ac:dyDescent="0.3">
      <c r="A270" s="81"/>
      <c r="B270" s="21"/>
      <c r="C270" s="21"/>
      <c r="D270" s="20"/>
      <c r="E270" s="20"/>
      <c r="F270" s="20"/>
      <c r="G270" s="21"/>
      <c r="H270" s="21"/>
      <c r="I270" s="21"/>
      <c r="J270" s="22"/>
      <c r="K270" s="22"/>
      <c r="L270" s="23"/>
      <c r="M270" s="24"/>
      <c r="N270" s="17"/>
      <c r="O270" s="11"/>
      <c r="P270" s="12"/>
      <c r="Q270" s="13"/>
      <c r="R270" s="19" t="str">
        <f t="shared" si="8"/>
        <v/>
      </c>
      <c r="S270" s="19" t="str">
        <f t="shared" si="9"/>
        <v/>
      </c>
    </row>
    <row r="271" spans="1:19" ht="18.75" x14ac:dyDescent="0.3">
      <c r="A271" s="81"/>
      <c r="B271" s="21"/>
      <c r="C271" s="21"/>
      <c r="D271" s="20"/>
      <c r="E271" s="20"/>
      <c r="F271" s="20"/>
      <c r="G271" s="21"/>
      <c r="H271" s="21"/>
      <c r="I271" s="21"/>
      <c r="J271" s="22"/>
      <c r="K271" s="22"/>
      <c r="L271" s="23"/>
      <c r="M271" s="24"/>
      <c r="N271" s="17"/>
      <c r="O271" s="11"/>
      <c r="P271" s="12"/>
      <c r="Q271" s="13"/>
      <c r="R271" s="19" t="str">
        <f t="shared" si="8"/>
        <v/>
      </c>
      <c r="S271" s="19" t="str">
        <f t="shared" si="9"/>
        <v/>
      </c>
    </row>
    <row r="272" spans="1:19" ht="18.75" x14ac:dyDescent="0.3">
      <c r="A272" s="81"/>
      <c r="B272" s="21"/>
      <c r="C272" s="21"/>
      <c r="D272" s="20"/>
      <c r="E272" s="20"/>
      <c r="F272" s="20"/>
      <c r="G272" s="21"/>
      <c r="H272" s="21"/>
      <c r="I272" s="21"/>
      <c r="J272" s="22"/>
      <c r="K272" s="22"/>
      <c r="L272" s="23"/>
      <c r="M272" s="24"/>
      <c r="N272" s="17"/>
      <c r="O272" s="11"/>
      <c r="P272" s="12"/>
      <c r="Q272" s="13"/>
      <c r="R272" s="19" t="str">
        <f t="shared" si="8"/>
        <v/>
      </c>
      <c r="S272" s="19" t="str">
        <f t="shared" si="9"/>
        <v/>
      </c>
    </row>
    <row r="273" spans="1:19" ht="18.75" x14ac:dyDescent="0.3">
      <c r="A273" s="81"/>
      <c r="B273" s="21"/>
      <c r="C273" s="21"/>
      <c r="D273" s="20"/>
      <c r="E273" s="20"/>
      <c r="F273" s="20"/>
      <c r="G273" s="21"/>
      <c r="H273" s="21"/>
      <c r="I273" s="21"/>
      <c r="J273" s="22"/>
      <c r="K273" s="22"/>
      <c r="L273" s="23"/>
      <c r="M273" s="24"/>
      <c r="N273" s="17"/>
      <c r="O273" s="11"/>
      <c r="P273" s="12"/>
      <c r="Q273" s="13"/>
      <c r="R273" s="19" t="str">
        <f t="shared" si="8"/>
        <v/>
      </c>
      <c r="S273" s="19" t="str">
        <f t="shared" si="9"/>
        <v/>
      </c>
    </row>
    <row r="274" spans="1:19" ht="18.75" x14ac:dyDescent="0.3">
      <c r="A274" s="81"/>
      <c r="B274" s="21"/>
      <c r="C274" s="21"/>
      <c r="D274" s="20"/>
      <c r="E274" s="20"/>
      <c r="F274" s="20"/>
      <c r="G274" s="21"/>
      <c r="H274" s="21"/>
      <c r="I274" s="21"/>
      <c r="J274" s="22"/>
      <c r="K274" s="22"/>
      <c r="L274" s="23"/>
      <c r="M274" s="24"/>
      <c r="N274" s="17"/>
      <c r="O274" s="11"/>
      <c r="P274" s="12"/>
      <c r="Q274" s="13"/>
      <c r="R274" s="19" t="str">
        <f t="shared" si="8"/>
        <v/>
      </c>
      <c r="S274" s="19" t="str">
        <f t="shared" si="9"/>
        <v/>
      </c>
    </row>
    <row r="275" spans="1:19" ht="18.75" x14ac:dyDescent="0.3">
      <c r="A275" s="81"/>
      <c r="B275" s="21"/>
      <c r="C275" s="21"/>
      <c r="D275" s="20"/>
      <c r="E275" s="20"/>
      <c r="F275" s="20"/>
      <c r="G275" s="21"/>
      <c r="H275" s="21"/>
      <c r="I275" s="21"/>
      <c r="J275" s="22"/>
      <c r="K275" s="22"/>
      <c r="L275" s="23"/>
      <c r="M275" s="24"/>
      <c r="N275" s="17"/>
      <c r="O275" s="11"/>
      <c r="P275" s="12"/>
      <c r="Q275" s="13"/>
      <c r="R275" s="19" t="str">
        <f t="shared" si="8"/>
        <v/>
      </c>
      <c r="S275" s="19" t="str">
        <f t="shared" si="9"/>
        <v/>
      </c>
    </row>
    <row r="276" spans="1:19" ht="18.75" x14ac:dyDescent="0.3">
      <c r="A276" s="81"/>
      <c r="B276" s="21"/>
      <c r="C276" s="21"/>
      <c r="D276" s="20"/>
      <c r="E276" s="20"/>
      <c r="F276" s="20"/>
      <c r="G276" s="21"/>
      <c r="H276" s="21"/>
      <c r="I276" s="21"/>
      <c r="J276" s="22"/>
      <c r="K276" s="22"/>
      <c r="L276" s="23"/>
      <c r="M276" s="24"/>
      <c r="N276" s="17"/>
      <c r="O276" s="11"/>
      <c r="P276" s="12"/>
      <c r="Q276" s="13"/>
      <c r="R276" s="19" t="str">
        <f t="shared" si="8"/>
        <v/>
      </c>
      <c r="S276" s="19" t="str">
        <f t="shared" si="9"/>
        <v/>
      </c>
    </row>
    <row r="277" spans="1:19" ht="18.75" x14ac:dyDescent="0.3">
      <c r="A277" s="81"/>
      <c r="B277" s="21"/>
      <c r="C277" s="21"/>
      <c r="D277" s="20"/>
      <c r="E277" s="20"/>
      <c r="F277" s="20"/>
      <c r="G277" s="21"/>
      <c r="H277" s="21"/>
      <c r="I277" s="21"/>
      <c r="J277" s="22"/>
      <c r="K277" s="22"/>
      <c r="L277" s="23"/>
      <c r="M277" s="24"/>
      <c r="N277" s="17"/>
      <c r="O277" s="11"/>
      <c r="P277" s="12"/>
      <c r="Q277" s="13"/>
      <c r="R277" s="19" t="str">
        <f t="shared" si="8"/>
        <v/>
      </c>
      <c r="S277" s="19" t="str">
        <f t="shared" si="9"/>
        <v/>
      </c>
    </row>
    <row r="278" spans="1:19" ht="18.75" x14ac:dyDescent="0.3">
      <c r="A278" s="81"/>
      <c r="B278" s="21"/>
      <c r="C278" s="21"/>
      <c r="D278" s="20"/>
      <c r="E278" s="20"/>
      <c r="F278" s="20"/>
      <c r="G278" s="21"/>
      <c r="H278" s="21"/>
      <c r="I278" s="21"/>
      <c r="J278" s="22"/>
      <c r="K278" s="22"/>
      <c r="L278" s="23"/>
      <c r="M278" s="24"/>
      <c r="N278" s="17"/>
      <c r="O278" s="11"/>
      <c r="P278" s="12"/>
      <c r="Q278" s="13"/>
      <c r="R278" s="19" t="str">
        <f t="shared" si="8"/>
        <v/>
      </c>
      <c r="S278" s="19" t="str">
        <f t="shared" si="9"/>
        <v/>
      </c>
    </row>
    <row r="279" spans="1:19" ht="18.75" x14ac:dyDescent="0.3">
      <c r="A279" s="81"/>
      <c r="B279" s="21"/>
      <c r="C279" s="21"/>
      <c r="D279" s="20"/>
      <c r="E279" s="20"/>
      <c r="F279" s="20"/>
      <c r="G279" s="21"/>
      <c r="H279" s="21"/>
      <c r="I279" s="21"/>
      <c r="J279" s="22"/>
      <c r="K279" s="22"/>
      <c r="L279" s="23"/>
      <c r="M279" s="24"/>
      <c r="N279" s="17"/>
      <c r="O279" s="11"/>
      <c r="P279" s="12"/>
      <c r="Q279" s="13"/>
      <c r="R279" s="19" t="str">
        <f t="shared" si="8"/>
        <v/>
      </c>
      <c r="S279" s="19" t="str">
        <f t="shared" si="9"/>
        <v/>
      </c>
    </row>
    <row r="280" spans="1:19" ht="18.75" x14ac:dyDescent="0.3">
      <c r="A280" s="81"/>
      <c r="B280" s="21"/>
      <c r="C280" s="21"/>
      <c r="D280" s="20"/>
      <c r="E280" s="20"/>
      <c r="F280" s="20"/>
      <c r="G280" s="21"/>
      <c r="H280" s="21"/>
      <c r="I280" s="21"/>
      <c r="J280" s="22"/>
      <c r="K280" s="22"/>
      <c r="L280" s="23"/>
      <c r="M280" s="24"/>
      <c r="N280" s="17"/>
      <c r="O280" s="11"/>
      <c r="P280" s="12"/>
      <c r="Q280" s="13"/>
      <c r="R280" s="19" t="str">
        <f t="shared" si="8"/>
        <v/>
      </c>
      <c r="S280" s="19" t="str">
        <f t="shared" si="9"/>
        <v/>
      </c>
    </row>
    <row r="281" spans="1:19" ht="18.75" x14ac:dyDescent="0.3">
      <c r="A281" s="81"/>
      <c r="B281" s="21"/>
      <c r="C281" s="21"/>
      <c r="D281" s="20"/>
      <c r="E281" s="20"/>
      <c r="F281" s="20"/>
      <c r="G281" s="21"/>
      <c r="H281" s="21"/>
      <c r="I281" s="21"/>
      <c r="J281" s="22"/>
      <c r="K281" s="22"/>
      <c r="L281" s="23"/>
      <c r="M281" s="24"/>
      <c r="N281" s="17"/>
      <c r="O281" s="11"/>
      <c r="P281" s="12"/>
      <c r="Q281" s="13"/>
      <c r="R281" s="19" t="str">
        <f t="shared" si="8"/>
        <v/>
      </c>
      <c r="S281" s="19" t="str">
        <f t="shared" si="9"/>
        <v/>
      </c>
    </row>
    <row r="282" spans="1:19" ht="18.75" x14ac:dyDescent="0.3">
      <c r="A282" s="81"/>
      <c r="B282" s="21"/>
      <c r="C282" s="21"/>
      <c r="D282" s="20"/>
      <c r="E282" s="20"/>
      <c r="F282" s="20"/>
      <c r="G282" s="21"/>
      <c r="H282" s="21"/>
      <c r="I282" s="21"/>
      <c r="J282" s="22"/>
      <c r="K282" s="22"/>
      <c r="L282" s="23"/>
      <c r="M282" s="24"/>
      <c r="N282" s="17"/>
      <c r="O282" s="11"/>
      <c r="P282" s="12"/>
      <c r="Q282" s="13"/>
      <c r="R282" s="19" t="str">
        <f t="shared" si="8"/>
        <v/>
      </c>
      <c r="S282" s="19" t="str">
        <f t="shared" si="9"/>
        <v/>
      </c>
    </row>
    <row r="283" spans="1:19" ht="18.75" x14ac:dyDescent="0.3">
      <c r="A283" s="81"/>
      <c r="B283" s="21"/>
      <c r="C283" s="21"/>
      <c r="D283" s="20"/>
      <c r="E283" s="20"/>
      <c r="F283" s="20"/>
      <c r="G283" s="21"/>
      <c r="H283" s="21"/>
      <c r="I283" s="21"/>
      <c r="J283" s="22"/>
      <c r="K283" s="22"/>
      <c r="L283" s="23"/>
      <c r="M283" s="24"/>
      <c r="N283" s="17"/>
      <c r="O283" s="11"/>
      <c r="P283" s="12"/>
      <c r="Q283" s="13"/>
      <c r="R283" s="19" t="str">
        <f t="shared" si="8"/>
        <v/>
      </c>
      <c r="S283" s="19" t="str">
        <f t="shared" si="9"/>
        <v/>
      </c>
    </row>
    <row r="284" spans="1:19" ht="18.75" x14ac:dyDescent="0.3">
      <c r="A284" s="81"/>
      <c r="B284" s="21"/>
      <c r="C284" s="21"/>
      <c r="D284" s="20"/>
      <c r="E284" s="20"/>
      <c r="F284" s="20"/>
      <c r="G284" s="21"/>
      <c r="H284" s="21"/>
      <c r="I284" s="21"/>
      <c r="J284" s="22"/>
      <c r="K284" s="22"/>
      <c r="L284" s="23"/>
      <c r="M284" s="24"/>
      <c r="N284" s="17"/>
      <c r="O284" s="11"/>
      <c r="P284" s="12"/>
      <c r="Q284" s="13"/>
      <c r="R284" s="19" t="str">
        <f t="shared" si="8"/>
        <v/>
      </c>
      <c r="S284" s="19" t="str">
        <f t="shared" si="9"/>
        <v/>
      </c>
    </row>
    <row r="285" spans="1:19" ht="18.75" x14ac:dyDescent="0.3">
      <c r="A285" s="81"/>
      <c r="B285" s="21"/>
      <c r="C285" s="21"/>
      <c r="D285" s="20"/>
      <c r="E285" s="20"/>
      <c r="F285" s="20"/>
      <c r="G285" s="21"/>
      <c r="H285" s="21"/>
      <c r="I285" s="21"/>
      <c r="J285" s="22"/>
      <c r="K285" s="22"/>
      <c r="L285" s="23"/>
      <c r="M285" s="24"/>
      <c r="N285" s="17"/>
      <c r="O285" s="11"/>
      <c r="P285" s="12"/>
      <c r="Q285" s="13"/>
      <c r="R285" s="19" t="str">
        <f t="shared" si="8"/>
        <v/>
      </c>
      <c r="S285" s="19" t="str">
        <f t="shared" si="9"/>
        <v/>
      </c>
    </row>
    <row r="286" spans="1:19" ht="18.75" x14ac:dyDescent="0.3">
      <c r="A286" s="81"/>
      <c r="B286" s="21"/>
      <c r="C286" s="21"/>
      <c r="D286" s="20"/>
      <c r="E286" s="20"/>
      <c r="F286" s="20"/>
      <c r="G286" s="21"/>
      <c r="H286" s="21"/>
      <c r="I286" s="21"/>
      <c r="J286" s="22"/>
      <c r="K286" s="22"/>
      <c r="L286" s="23"/>
      <c r="M286" s="24"/>
      <c r="N286" s="17"/>
      <c r="O286" s="11"/>
      <c r="P286" s="12"/>
      <c r="Q286" s="13"/>
      <c r="R286" s="19" t="str">
        <f t="shared" si="8"/>
        <v/>
      </c>
      <c r="S286" s="19" t="str">
        <f t="shared" si="9"/>
        <v/>
      </c>
    </row>
    <row r="287" spans="1:19" ht="18.75" x14ac:dyDescent="0.3">
      <c r="A287" s="81"/>
      <c r="B287" s="21"/>
      <c r="C287" s="21"/>
      <c r="D287" s="20"/>
      <c r="E287" s="20"/>
      <c r="F287" s="20"/>
      <c r="G287" s="21"/>
      <c r="H287" s="21"/>
      <c r="I287" s="21"/>
      <c r="J287" s="22"/>
      <c r="K287" s="22"/>
      <c r="L287" s="23"/>
      <c r="M287" s="24"/>
      <c r="N287" s="17"/>
      <c r="O287" s="11"/>
      <c r="P287" s="12"/>
      <c r="Q287" s="13"/>
      <c r="R287" s="19" t="str">
        <f t="shared" si="8"/>
        <v/>
      </c>
      <c r="S287" s="19" t="str">
        <f t="shared" si="9"/>
        <v/>
      </c>
    </row>
    <row r="288" spans="1:19" ht="18.75" x14ac:dyDescent="0.3">
      <c r="A288" s="81"/>
      <c r="B288" s="21"/>
      <c r="C288" s="21"/>
      <c r="D288" s="20"/>
      <c r="E288" s="20"/>
      <c r="F288" s="20"/>
      <c r="G288" s="21"/>
      <c r="H288" s="21"/>
      <c r="I288" s="21"/>
      <c r="J288" s="22"/>
      <c r="K288" s="22"/>
      <c r="L288" s="23"/>
      <c r="M288" s="24"/>
      <c r="N288" s="17"/>
      <c r="O288" s="11"/>
      <c r="P288" s="12"/>
      <c r="Q288" s="13"/>
      <c r="R288" s="19" t="str">
        <f t="shared" si="8"/>
        <v/>
      </c>
      <c r="S288" s="19" t="str">
        <f t="shared" si="9"/>
        <v/>
      </c>
    </row>
    <row r="289" spans="1:19" ht="18.75" x14ac:dyDescent="0.3">
      <c r="A289" s="81"/>
      <c r="B289" s="21"/>
      <c r="C289" s="21"/>
      <c r="D289" s="20"/>
      <c r="E289" s="20"/>
      <c r="F289" s="20"/>
      <c r="G289" s="21"/>
      <c r="H289" s="21"/>
      <c r="I289" s="21"/>
      <c r="J289" s="22"/>
      <c r="K289" s="22"/>
      <c r="L289" s="23"/>
      <c r="M289" s="24"/>
      <c r="N289" s="17"/>
      <c r="O289" s="11"/>
      <c r="P289" s="12"/>
      <c r="Q289" s="13"/>
      <c r="R289" s="19" t="str">
        <f t="shared" si="8"/>
        <v/>
      </c>
      <c r="S289" s="19" t="str">
        <f t="shared" si="9"/>
        <v/>
      </c>
    </row>
    <row r="290" spans="1:19" ht="18.75" x14ac:dyDescent="0.3">
      <c r="A290" s="81"/>
      <c r="B290" s="21"/>
      <c r="C290" s="21"/>
      <c r="D290" s="20"/>
      <c r="E290" s="20"/>
      <c r="F290" s="20"/>
      <c r="G290" s="21"/>
      <c r="H290" s="21"/>
      <c r="I290" s="21"/>
      <c r="J290" s="22"/>
      <c r="K290" s="22"/>
      <c r="L290" s="23"/>
      <c r="M290" s="24"/>
      <c r="N290" s="17"/>
      <c r="O290" s="11"/>
      <c r="P290" s="12"/>
      <c r="Q290" s="13"/>
      <c r="R290" s="19" t="str">
        <f t="shared" si="8"/>
        <v/>
      </c>
      <c r="S290" s="19" t="str">
        <f t="shared" si="9"/>
        <v/>
      </c>
    </row>
    <row r="291" spans="1:19" ht="18.75" x14ac:dyDescent="0.3">
      <c r="A291" s="81"/>
      <c r="B291" s="21"/>
      <c r="C291" s="21"/>
      <c r="D291" s="20"/>
      <c r="E291" s="20"/>
      <c r="F291" s="20"/>
      <c r="G291" s="21"/>
      <c r="H291" s="21"/>
      <c r="I291" s="21"/>
      <c r="J291" s="22"/>
      <c r="K291" s="22"/>
      <c r="L291" s="23"/>
      <c r="M291" s="24"/>
      <c r="N291" s="17"/>
      <c r="O291" s="11"/>
      <c r="P291" s="12"/>
      <c r="Q291" s="13"/>
      <c r="R291" s="19" t="str">
        <f t="shared" si="8"/>
        <v/>
      </c>
      <c r="S291" s="19" t="str">
        <f t="shared" si="9"/>
        <v/>
      </c>
    </row>
    <row r="292" spans="1:19" ht="18.75" x14ac:dyDescent="0.3">
      <c r="A292" s="81"/>
      <c r="B292" s="21"/>
      <c r="C292" s="21"/>
      <c r="D292" s="20"/>
      <c r="E292" s="20"/>
      <c r="F292" s="20"/>
      <c r="G292" s="21"/>
      <c r="H292" s="21"/>
      <c r="I292" s="21"/>
      <c r="J292" s="22"/>
      <c r="K292" s="22"/>
      <c r="L292" s="23"/>
      <c r="M292" s="24"/>
      <c r="N292" s="17"/>
      <c r="O292" s="11"/>
      <c r="P292" s="12"/>
      <c r="Q292" s="13"/>
      <c r="R292" s="19" t="str">
        <f t="shared" si="8"/>
        <v/>
      </c>
      <c r="S292" s="19" t="str">
        <f t="shared" si="9"/>
        <v/>
      </c>
    </row>
    <row r="293" spans="1:19" ht="18.75" x14ac:dyDescent="0.3">
      <c r="A293" s="81"/>
      <c r="B293" s="21"/>
      <c r="C293" s="21"/>
      <c r="D293" s="20"/>
      <c r="E293" s="20"/>
      <c r="F293" s="20"/>
      <c r="G293" s="21"/>
      <c r="H293" s="21"/>
      <c r="I293" s="21"/>
      <c r="J293" s="22"/>
      <c r="K293" s="22"/>
      <c r="L293" s="23"/>
      <c r="M293" s="24"/>
      <c r="N293" s="17"/>
      <c r="O293" s="11"/>
      <c r="P293" s="12"/>
      <c r="Q293" s="13"/>
      <c r="R293" s="19" t="str">
        <f t="shared" si="8"/>
        <v/>
      </c>
      <c r="S293" s="19" t="str">
        <f t="shared" si="9"/>
        <v/>
      </c>
    </row>
    <row r="294" spans="1:19" ht="18.75" x14ac:dyDescent="0.3">
      <c r="A294" s="81"/>
      <c r="B294" s="21"/>
      <c r="C294" s="21"/>
      <c r="D294" s="20"/>
      <c r="E294" s="20"/>
      <c r="F294" s="20"/>
      <c r="G294" s="21"/>
      <c r="H294" s="21"/>
      <c r="I294" s="21"/>
      <c r="J294" s="22"/>
      <c r="K294" s="22"/>
      <c r="L294" s="23"/>
      <c r="M294" s="24"/>
      <c r="N294" s="17"/>
      <c r="O294" s="11"/>
      <c r="P294" s="12"/>
      <c r="Q294" s="13"/>
      <c r="R294" s="19" t="str">
        <f t="shared" si="8"/>
        <v/>
      </c>
      <c r="S294" s="19" t="str">
        <f t="shared" si="9"/>
        <v/>
      </c>
    </row>
    <row r="295" spans="1:19" ht="18.75" x14ac:dyDescent="0.3">
      <c r="A295" s="81"/>
      <c r="B295" s="21"/>
      <c r="C295" s="21"/>
      <c r="D295" s="20"/>
      <c r="E295" s="20"/>
      <c r="F295" s="20"/>
      <c r="G295" s="21"/>
      <c r="H295" s="21"/>
      <c r="I295" s="21"/>
      <c r="J295" s="22"/>
      <c r="K295" s="22"/>
      <c r="L295" s="23"/>
      <c r="M295" s="24"/>
      <c r="N295" s="17"/>
      <c r="O295" s="11"/>
      <c r="P295" s="12"/>
      <c r="Q295" s="13"/>
      <c r="R295" s="19" t="str">
        <f t="shared" si="8"/>
        <v/>
      </c>
      <c r="S295" s="19" t="str">
        <f t="shared" si="9"/>
        <v/>
      </c>
    </row>
    <row r="296" spans="1:19" ht="18.75" x14ac:dyDescent="0.3">
      <c r="A296" s="81"/>
      <c r="B296" s="21"/>
      <c r="C296" s="21"/>
      <c r="D296" s="20"/>
      <c r="E296" s="20"/>
      <c r="F296" s="20"/>
      <c r="G296" s="21"/>
      <c r="H296" s="21"/>
      <c r="I296" s="21"/>
      <c r="J296" s="22"/>
      <c r="K296" s="22"/>
      <c r="L296" s="23"/>
      <c r="M296" s="24"/>
      <c r="N296" s="17"/>
      <c r="O296" s="11"/>
      <c r="P296" s="12"/>
      <c r="Q296" s="13"/>
      <c r="R296" s="19" t="str">
        <f t="shared" si="8"/>
        <v/>
      </c>
      <c r="S296" s="19" t="str">
        <f t="shared" si="9"/>
        <v/>
      </c>
    </row>
    <row r="297" spans="1:19" ht="18.75" x14ac:dyDescent="0.3">
      <c r="A297" s="81"/>
      <c r="B297" s="21"/>
      <c r="C297" s="21"/>
      <c r="D297" s="20"/>
      <c r="E297" s="20"/>
      <c r="F297" s="20"/>
      <c r="G297" s="21"/>
      <c r="H297" s="21"/>
      <c r="I297" s="21"/>
      <c r="J297" s="22"/>
      <c r="K297" s="22"/>
      <c r="L297" s="23"/>
      <c r="M297" s="24"/>
      <c r="N297" s="17"/>
      <c r="O297" s="11"/>
      <c r="P297" s="12"/>
      <c r="Q297" s="13"/>
      <c r="R297" s="19" t="str">
        <f t="shared" si="8"/>
        <v/>
      </c>
      <c r="S297" s="19" t="str">
        <f t="shared" si="9"/>
        <v/>
      </c>
    </row>
    <row r="298" spans="1:19" ht="18.75" x14ac:dyDescent="0.3">
      <c r="A298" s="81"/>
      <c r="B298" s="21"/>
      <c r="C298" s="21"/>
      <c r="D298" s="20"/>
      <c r="E298" s="20"/>
      <c r="F298" s="20"/>
      <c r="G298" s="21"/>
      <c r="H298" s="21"/>
      <c r="I298" s="21"/>
      <c r="J298" s="22"/>
      <c r="K298" s="22"/>
      <c r="L298" s="23"/>
      <c r="M298" s="24"/>
      <c r="N298" s="17"/>
      <c r="O298" s="11"/>
      <c r="P298" s="12"/>
      <c r="Q298" s="13"/>
      <c r="R298" s="19" t="str">
        <f t="shared" si="8"/>
        <v/>
      </c>
      <c r="S298" s="19" t="str">
        <f t="shared" si="9"/>
        <v/>
      </c>
    </row>
    <row r="299" spans="1:19" ht="18.75" x14ac:dyDescent="0.3">
      <c r="A299" s="81"/>
      <c r="B299" s="21"/>
      <c r="C299" s="21"/>
      <c r="D299" s="20"/>
      <c r="E299" s="20"/>
      <c r="F299" s="20"/>
      <c r="G299" s="21"/>
      <c r="H299" s="21"/>
      <c r="I299" s="21"/>
      <c r="J299" s="22"/>
      <c r="K299" s="22"/>
      <c r="L299" s="23"/>
      <c r="M299" s="24"/>
      <c r="N299" s="17"/>
      <c r="O299" s="11"/>
      <c r="P299" s="12"/>
      <c r="Q299" s="13"/>
      <c r="R299" s="19" t="str">
        <f t="shared" si="8"/>
        <v/>
      </c>
      <c r="S299" s="19" t="str">
        <f t="shared" si="9"/>
        <v/>
      </c>
    </row>
    <row r="300" spans="1:19" ht="18.75" x14ac:dyDescent="0.3">
      <c r="A300" s="81"/>
      <c r="B300" s="21"/>
      <c r="C300" s="21"/>
      <c r="D300" s="20"/>
      <c r="E300" s="20"/>
      <c r="F300" s="20"/>
      <c r="G300" s="21"/>
      <c r="H300" s="21"/>
      <c r="I300" s="21"/>
      <c r="J300" s="22"/>
      <c r="K300" s="22"/>
      <c r="L300" s="23"/>
      <c r="M300" s="24"/>
      <c r="N300" s="17"/>
      <c r="O300" s="11"/>
      <c r="P300" s="12"/>
      <c r="Q300" s="13"/>
      <c r="R300" s="19" t="str">
        <f t="shared" si="8"/>
        <v/>
      </c>
      <c r="S300" s="19" t="str">
        <f t="shared" si="9"/>
        <v/>
      </c>
    </row>
    <row r="301" spans="1:19" ht="18.75" x14ac:dyDescent="0.3">
      <c r="A301" s="81"/>
      <c r="B301" s="21"/>
      <c r="C301" s="21"/>
      <c r="D301" s="20"/>
      <c r="E301" s="20"/>
      <c r="F301" s="20"/>
      <c r="G301" s="21"/>
      <c r="H301" s="21"/>
      <c r="I301" s="21"/>
      <c r="J301" s="22"/>
      <c r="K301" s="22"/>
      <c r="L301" s="23"/>
      <c r="M301" s="24"/>
      <c r="N301" s="17"/>
      <c r="O301" s="11"/>
      <c r="P301" s="12"/>
      <c r="Q301" s="13"/>
      <c r="R301" s="19" t="str">
        <f t="shared" si="8"/>
        <v/>
      </c>
      <c r="S301" s="19" t="str">
        <f t="shared" si="9"/>
        <v/>
      </c>
    </row>
    <row r="302" spans="1:19" ht="18.75" x14ac:dyDescent="0.3">
      <c r="A302" s="81"/>
      <c r="B302" s="21"/>
      <c r="C302" s="21"/>
      <c r="D302" s="20"/>
      <c r="E302" s="20"/>
      <c r="F302" s="20"/>
      <c r="G302" s="21"/>
      <c r="H302" s="21"/>
      <c r="I302" s="21"/>
      <c r="J302" s="22"/>
      <c r="K302" s="22"/>
      <c r="L302" s="23"/>
      <c r="M302" s="24"/>
      <c r="N302" s="17"/>
      <c r="O302" s="11"/>
      <c r="P302" s="12"/>
      <c r="Q302" s="13"/>
      <c r="R302" s="19" t="str">
        <f t="shared" si="8"/>
        <v/>
      </c>
      <c r="S302" s="19" t="str">
        <f t="shared" si="9"/>
        <v/>
      </c>
    </row>
    <row r="303" spans="1:19" ht="18.75" x14ac:dyDescent="0.3">
      <c r="A303" s="81"/>
      <c r="B303" s="21"/>
      <c r="C303" s="21"/>
      <c r="D303" s="20"/>
      <c r="E303" s="20"/>
      <c r="F303" s="20"/>
      <c r="G303" s="21"/>
      <c r="H303" s="21"/>
      <c r="I303" s="21"/>
      <c r="J303" s="22"/>
      <c r="K303" s="22"/>
      <c r="L303" s="23"/>
      <c r="M303" s="24"/>
      <c r="N303" s="17"/>
      <c r="O303" s="11"/>
      <c r="P303" s="12"/>
      <c r="Q303" s="13"/>
      <c r="R303" s="19" t="str">
        <f t="shared" si="8"/>
        <v/>
      </c>
      <c r="S303" s="19" t="str">
        <f t="shared" si="9"/>
        <v/>
      </c>
    </row>
    <row r="304" spans="1:19" ht="18.75" x14ac:dyDescent="0.3">
      <c r="A304" s="81"/>
      <c r="B304" s="21"/>
      <c r="C304" s="21"/>
      <c r="D304" s="20"/>
      <c r="E304" s="20"/>
      <c r="F304" s="20"/>
      <c r="G304" s="21"/>
      <c r="H304" s="21"/>
      <c r="I304" s="21"/>
      <c r="J304" s="22"/>
      <c r="K304" s="22"/>
      <c r="L304" s="23"/>
      <c r="M304" s="24"/>
      <c r="N304" s="17"/>
      <c r="O304" s="11"/>
      <c r="P304" s="12"/>
      <c r="Q304" s="13"/>
      <c r="R304" s="19" t="str">
        <f t="shared" si="8"/>
        <v/>
      </c>
      <c r="S304" s="19" t="str">
        <f t="shared" si="9"/>
        <v/>
      </c>
    </row>
    <row r="305" spans="1:19" ht="18.75" x14ac:dyDescent="0.3">
      <c r="A305" s="81"/>
      <c r="B305" s="21"/>
      <c r="C305" s="21"/>
      <c r="D305" s="20"/>
      <c r="E305" s="20"/>
      <c r="F305" s="20"/>
      <c r="G305" s="21"/>
      <c r="H305" s="21"/>
      <c r="I305" s="21"/>
      <c r="J305" s="22"/>
      <c r="K305" s="22"/>
      <c r="L305" s="23"/>
      <c r="M305" s="24"/>
      <c r="N305" s="17"/>
      <c r="O305" s="11"/>
      <c r="P305" s="12"/>
      <c r="Q305" s="13"/>
      <c r="R305" s="19" t="str">
        <f t="shared" si="8"/>
        <v/>
      </c>
      <c r="S305" s="19" t="str">
        <f t="shared" si="9"/>
        <v/>
      </c>
    </row>
    <row r="306" spans="1:19" ht="18.75" x14ac:dyDescent="0.3">
      <c r="A306" s="81"/>
      <c r="B306" s="21"/>
      <c r="C306" s="21"/>
      <c r="D306" s="20"/>
      <c r="E306" s="20"/>
      <c r="F306" s="20"/>
      <c r="G306" s="21"/>
      <c r="H306" s="21"/>
      <c r="I306" s="21"/>
      <c r="J306" s="22"/>
      <c r="K306" s="22"/>
      <c r="L306" s="23"/>
      <c r="M306" s="24"/>
      <c r="N306" s="17"/>
      <c r="O306" s="11"/>
      <c r="P306" s="12"/>
      <c r="Q306" s="13"/>
      <c r="R306" s="19" t="str">
        <f t="shared" si="8"/>
        <v/>
      </c>
      <c r="S306" s="19" t="str">
        <f t="shared" si="9"/>
        <v/>
      </c>
    </row>
    <row r="307" spans="1:19" ht="18.75" x14ac:dyDescent="0.3">
      <c r="A307" s="81"/>
      <c r="B307" s="21"/>
      <c r="C307" s="21"/>
      <c r="D307" s="20"/>
      <c r="E307" s="20"/>
      <c r="F307" s="20"/>
      <c r="G307" s="21"/>
      <c r="H307" s="21"/>
      <c r="I307" s="21"/>
      <c r="J307" s="22"/>
      <c r="K307" s="22"/>
      <c r="L307" s="23"/>
      <c r="M307" s="24"/>
      <c r="N307" s="17"/>
      <c r="O307" s="11"/>
      <c r="P307" s="12"/>
      <c r="Q307" s="13"/>
      <c r="R307" s="19" t="str">
        <f t="shared" si="8"/>
        <v/>
      </c>
      <c r="S307" s="19" t="str">
        <f t="shared" si="9"/>
        <v/>
      </c>
    </row>
    <row r="308" spans="1:19" ht="18.75" x14ac:dyDescent="0.3">
      <c r="A308" s="81"/>
      <c r="B308" s="21"/>
      <c r="C308" s="21"/>
      <c r="D308" s="20"/>
      <c r="E308" s="20"/>
      <c r="F308" s="20"/>
      <c r="G308" s="21"/>
      <c r="H308" s="21"/>
      <c r="I308" s="21"/>
      <c r="J308" s="22"/>
      <c r="K308" s="22"/>
      <c r="L308" s="23"/>
      <c r="M308" s="24"/>
      <c r="N308" s="17"/>
      <c r="O308" s="11"/>
      <c r="P308" s="12"/>
      <c r="Q308" s="13"/>
      <c r="R308" s="19" t="str">
        <f t="shared" si="8"/>
        <v/>
      </c>
      <c r="S308" s="19" t="str">
        <f t="shared" si="9"/>
        <v/>
      </c>
    </row>
    <row r="309" spans="1:19" ht="18.75" x14ac:dyDescent="0.3">
      <c r="A309" s="81"/>
      <c r="B309" s="21"/>
      <c r="C309" s="21"/>
      <c r="D309" s="20"/>
      <c r="E309" s="20"/>
      <c r="F309" s="20"/>
      <c r="G309" s="21"/>
      <c r="H309" s="21"/>
      <c r="I309" s="21"/>
      <c r="J309" s="22"/>
      <c r="K309" s="22"/>
      <c r="L309" s="23"/>
      <c r="M309" s="24"/>
      <c r="N309" s="17"/>
      <c r="O309" s="11"/>
      <c r="P309" s="12"/>
      <c r="Q309" s="13"/>
      <c r="R309" s="19" t="str">
        <f t="shared" si="8"/>
        <v/>
      </c>
      <c r="S309" s="19" t="str">
        <f t="shared" si="9"/>
        <v/>
      </c>
    </row>
    <row r="310" spans="1:19" ht="18.75" x14ac:dyDescent="0.3">
      <c r="A310" s="81"/>
      <c r="B310" s="21"/>
      <c r="C310" s="21"/>
      <c r="D310" s="20"/>
      <c r="E310" s="20"/>
      <c r="F310" s="20"/>
      <c r="G310" s="21"/>
      <c r="H310" s="21"/>
      <c r="I310" s="21"/>
      <c r="J310" s="22"/>
      <c r="K310" s="22"/>
      <c r="L310" s="23"/>
      <c r="M310" s="24"/>
      <c r="N310" s="17"/>
      <c r="O310" s="11"/>
      <c r="P310" s="12"/>
      <c r="Q310" s="13"/>
      <c r="R310" s="19" t="str">
        <f t="shared" si="8"/>
        <v/>
      </c>
      <c r="S310" s="19" t="str">
        <f t="shared" si="9"/>
        <v/>
      </c>
    </row>
    <row r="311" spans="1:19" ht="18.75" x14ac:dyDescent="0.3">
      <c r="A311" s="81"/>
      <c r="B311" s="21"/>
      <c r="C311" s="21"/>
      <c r="D311" s="20"/>
      <c r="E311" s="20"/>
      <c r="F311" s="20"/>
      <c r="G311" s="21"/>
      <c r="H311" s="21"/>
      <c r="I311" s="21"/>
      <c r="J311" s="22"/>
      <c r="K311" s="22"/>
      <c r="L311" s="23"/>
      <c r="M311" s="24"/>
      <c r="N311" s="17"/>
      <c r="O311" s="11"/>
      <c r="P311" s="12"/>
      <c r="Q311" s="13"/>
      <c r="R311" s="19" t="str">
        <f t="shared" si="8"/>
        <v/>
      </c>
      <c r="S311" s="19" t="str">
        <f t="shared" si="9"/>
        <v/>
      </c>
    </row>
    <row r="312" spans="1:19" ht="18.75" x14ac:dyDescent="0.3">
      <c r="A312" s="81"/>
      <c r="B312" s="21"/>
      <c r="C312" s="21"/>
      <c r="D312" s="20"/>
      <c r="E312" s="20"/>
      <c r="F312" s="20"/>
      <c r="G312" s="21"/>
      <c r="H312" s="21"/>
      <c r="I312" s="21"/>
      <c r="J312" s="22"/>
      <c r="K312" s="22"/>
      <c r="L312" s="23"/>
      <c r="M312" s="24"/>
      <c r="N312" s="17"/>
      <c r="O312" s="11"/>
      <c r="P312" s="12"/>
      <c r="Q312" s="13"/>
      <c r="R312" s="19" t="str">
        <f t="shared" si="8"/>
        <v/>
      </c>
      <c r="S312" s="19" t="str">
        <f t="shared" si="9"/>
        <v/>
      </c>
    </row>
    <row r="313" spans="1:19" ht="18.75" x14ac:dyDescent="0.3">
      <c r="A313" s="81"/>
      <c r="B313" s="21"/>
      <c r="C313" s="21"/>
      <c r="D313" s="20"/>
      <c r="E313" s="20"/>
      <c r="F313" s="20"/>
      <c r="G313" s="21"/>
      <c r="H313" s="21"/>
      <c r="I313" s="21"/>
      <c r="J313" s="22"/>
      <c r="K313" s="22"/>
      <c r="L313" s="23"/>
      <c r="M313" s="24"/>
      <c r="N313" s="17"/>
      <c r="O313" s="11"/>
      <c r="P313" s="12"/>
      <c r="Q313" s="13"/>
      <c r="R313" s="19" t="str">
        <f t="shared" si="8"/>
        <v/>
      </c>
      <c r="S313" s="19" t="str">
        <f t="shared" si="9"/>
        <v/>
      </c>
    </row>
    <row r="314" spans="1:19" ht="18.75" x14ac:dyDescent="0.3">
      <c r="A314" s="81"/>
      <c r="B314" s="21"/>
      <c r="C314" s="21"/>
      <c r="D314" s="20"/>
      <c r="E314" s="20"/>
      <c r="F314" s="20"/>
      <c r="G314" s="21"/>
      <c r="H314" s="21"/>
      <c r="I314" s="21"/>
      <c r="J314" s="22"/>
      <c r="K314" s="22"/>
      <c r="L314" s="23"/>
      <c r="M314" s="24"/>
      <c r="N314" s="17"/>
      <c r="O314" s="11"/>
      <c r="P314" s="12"/>
      <c r="Q314" s="13"/>
      <c r="R314" s="19" t="str">
        <f t="shared" si="8"/>
        <v/>
      </c>
      <c r="S314" s="19" t="str">
        <f t="shared" si="9"/>
        <v/>
      </c>
    </row>
    <row r="315" spans="1:19" ht="18.75" x14ac:dyDescent="0.3">
      <c r="A315" s="81"/>
      <c r="B315" s="21"/>
      <c r="C315" s="21"/>
      <c r="D315" s="20"/>
      <c r="E315" s="20"/>
      <c r="F315" s="20"/>
      <c r="G315" s="21"/>
      <c r="H315" s="21"/>
      <c r="I315" s="21"/>
      <c r="J315" s="22"/>
      <c r="K315" s="22"/>
      <c r="L315" s="23"/>
      <c r="M315" s="24"/>
      <c r="N315" s="17"/>
      <c r="O315" s="11"/>
      <c r="P315" s="12"/>
      <c r="Q315" s="13"/>
      <c r="R315" s="19" t="str">
        <f t="shared" si="8"/>
        <v/>
      </c>
      <c r="S315" s="19" t="str">
        <f t="shared" si="9"/>
        <v/>
      </c>
    </row>
    <row r="316" spans="1:19" ht="18.75" x14ac:dyDescent="0.3">
      <c r="A316" s="81"/>
      <c r="B316" s="21"/>
      <c r="C316" s="21"/>
      <c r="D316" s="20"/>
      <c r="E316" s="20"/>
      <c r="F316" s="20"/>
      <c r="G316" s="21"/>
      <c r="H316" s="21"/>
      <c r="I316" s="21"/>
      <c r="J316" s="22"/>
      <c r="K316" s="22"/>
      <c r="L316" s="23"/>
      <c r="M316" s="24"/>
      <c r="N316" s="17"/>
      <c r="O316" s="11"/>
      <c r="P316" s="12"/>
      <c r="Q316" s="13"/>
      <c r="R316" s="19" t="str">
        <f t="shared" si="8"/>
        <v/>
      </c>
      <c r="S316" s="19" t="str">
        <f t="shared" si="9"/>
        <v/>
      </c>
    </row>
    <row r="317" spans="1:19" ht="18.75" x14ac:dyDescent="0.3">
      <c r="A317" s="81"/>
      <c r="B317" s="21"/>
      <c r="C317" s="21"/>
      <c r="D317" s="20"/>
      <c r="E317" s="20"/>
      <c r="F317" s="20"/>
      <c r="G317" s="21"/>
      <c r="H317" s="21"/>
      <c r="I317" s="21"/>
      <c r="J317" s="22"/>
      <c r="K317" s="22"/>
      <c r="L317" s="23"/>
      <c r="M317" s="24"/>
      <c r="N317" s="17"/>
      <c r="O317" s="11"/>
      <c r="P317" s="12"/>
      <c r="Q317" s="13"/>
      <c r="R317" s="19" t="str">
        <f t="shared" si="8"/>
        <v/>
      </c>
      <c r="S317" s="19" t="str">
        <f t="shared" si="9"/>
        <v/>
      </c>
    </row>
    <row r="318" spans="1:19" ht="18.75" x14ac:dyDescent="0.3">
      <c r="A318" s="81"/>
      <c r="B318" s="21"/>
      <c r="C318" s="21"/>
      <c r="D318" s="20"/>
      <c r="E318" s="20"/>
      <c r="F318" s="20"/>
      <c r="G318" s="21"/>
      <c r="H318" s="21"/>
      <c r="I318" s="21"/>
      <c r="J318" s="22"/>
      <c r="K318" s="22"/>
      <c r="L318" s="23"/>
      <c r="M318" s="24"/>
      <c r="N318" s="17"/>
      <c r="O318" s="11"/>
      <c r="P318" s="12"/>
      <c r="Q318" s="13"/>
      <c r="R318" s="19" t="str">
        <f t="shared" si="8"/>
        <v/>
      </c>
      <c r="S318" s="19" t="str">
        <f t="shared" si="9"/>
        <v/>
      </c>
    </row>
    <row r="319" spans="1:19" ht="18.75" x14ac:dyDescent="0.3">
      <c r="A319" s="81"/>
      <c r="B319" s="21"/>
      <c r="C319" s="21"/>
      <c r="D319" s="20"/>
      <c r="E319" s="20"/>
      <c r="F319" s="20"/>
      <c r="G319" s="21"/>
      <c r="H319" s="21"/>
      <c r="I319" s="21"/>
      <c r="J319" s="22"/>
      <c r="K319" s="22"/>
      <c r="L319" s="23"/>
      <c r="M319" s="24"/>
      <c r="N319" s="17"/>
      <c r="O319" s="11"/>
      <c r="P319" s="12"/>
      <c r="Q319" s="13"/>
      <c r="R319" s="19" t="str">
        <f t="shared" si="8"/>
        <v/>
      </c>
      <c r="S319" s="19" t="str">
        <f t="shared" si="9"/>
        <v/>
      </c>
    </row>
    <row r="320" spans="1:19" ht="18.75" x14ac:dyDescent="0.3">
      <c r="A320" s="81"/>
      <c r="B320" s="21"/>
      <c r="C320" s="21"/>
      <c r="D320" s="20"/>
      <c r="E320" s="20"/>
      <c r="F320" s="20"/>
      <c r="G320" s="21"/>
      <c r="H320" s="21"/>
      <c r="I320" s="21"/>
      <c r="J320" s="22"/>
      <c r="K320" s="22"/>
      <c r="L320" s="23"/>
      <c r="M320" s="24"/>
      <c r="N320" s="17"/>
      <c r="O320" s="11"/>
      <c r="P320" s="12"/>
      <c r="Q320" s="13"/>
      <c r="R320" s="19" t="str">
        <f t="shared" si="8"/>
        <v/>
      </c>
      <c r="S320" s="19" t="str">
        <f t="shared" si="9"/>
        <v/>
      </c>
    </row>
    <row r="321" spans="1:19" ht="18.75" x14ac:dyDescent="0.3">
      <c r="A321" s="81"/>
      <c r="B321" s="21"/>
      <c r="C321" s="21"/>
      <c r="D321" s="20"/>
      <c r="E321" s="20"/>
      <c r="F321" s="20"/>
      <c r="G321" s="21"/>
      <c r="H321" s="21"/>
      <c r="I321" s="21"/>
      <c r="J321" s="22"/>
      <c r="K321" s="22"/>
      <c r="L321" s="23"/>
      <c r="M321" s="24"/>
      <c r="N321" s="17"/>
      <c r="O321" s="11"/>
      <c r="P321" s="12"/>
      <c r="Q321" s="13"/>
      <c r="R321" s="19" t="str">
        <f t="shared" si="8"/>
        <v/>
      </c>
      <c r="S321" s="19" t="str">
        <f t="shared" si="9"/>
        <v/>
      </c>
    </row>
    <row r="322" spans="1:19" ht="18.75" x14ac:dyDescent="0.3">
      <c r="A322" s="81"/>
      <c r="B322" s="21"/>
      <c r="C322" s="21"/>
      <c r="D322" s="20"/>
      <c r="E322" s="20"/>
      <c r="F322" s="20"/>
      <c r="G322" s="21"/>
      <c r="H322" s="21"/>
      <c r="I322" s="21"/>
      <c r="J322" s="22"/>
      <c r="K322" s="22"/>
      <c r="L322" s="23"/>
      <c r="M322" s="24"/>
      <c r="N322" s="17"/>
      <c r="O322" s="11"/>
      <c r="P322" s="12"/>
      <c r="Q322" s="13"/>
      <c r="R322" s="19" t="str">
        <f t="shared" si="8"/>
        <v/>
      </c>
      <c r="S322" s="19" t="str">
        <f t="shared" si="9"/>
        <v/>
      </c>
    </row>
    <row r="323" spans="1:19" ht="18.75" x14ac:dyDescent="0.3">
      <c r="A323" s="81"/>
      <c r="B323" s="21"/>
      <c r="C323" s="21"/>
      <c r="D323" s="20"/>
      <c r="E323" s="20"/>
      <c r="F323" s="20"/>
      <c r="G323" s="21"/>
      <c r="H323" s="21"/>
      <c r="I323" s="21"/>
      <c r="J323" s="22"/>
      <c r="K323" s="22"/>
      <c r="L323" s="23"/>
      <c r="M323" s="24"/>
      <c r="N323" s="17"/>
      <c r="O323" s="11"/>
      <c r="P323" s="12"/>
      <c r="Q323" s="13"/>
      <c r="R323" s="19" t="str">
        <f t="shared" si="8"/>
        <v/>
      </c>
      <c r="S323" s="19" t="str">
        <f t="shared" si="9"/>
        <v/>
      </c>
    </row>
    <row r="324" spans="1:19" ht="18.75" x14ac:dyDescent="0.3">
      <c r="A324" s="81"/>
      <c r="B324" s="21"/>
      <c r="C324" s="21"/>
      <c r="D324" s="20"/>
      <c r="E324" s="20"/>
      <c r="F324" s="20"/>
      <c r="G324" s="21"/>
      <c r="H324" s="21"/>
      <c r="I324" s="21"/>
      <c r="J324" s="22"/>
      <c r="K324" s="22"/>
      <c r="L324" s="23"/>
      <c r="M324" s="24"/>
      <c r="N324" s="17"/>
      <c r="O324" s="11"/>
      <c r="P324" s="12"/>
      <c r="Q324" s="13"/>
      <c r="R324" s="19" t="str">
        <f t="shared" si="8"/>
        <v/>
      </c>
      <c r="S324" s="19" t="str">
        <f t="shared" si="9"/>
        <v/>
      </c>
    </row>
    <row r="325" spans="1:19" ht="18.75" x14ac:dyDescent="0.3">
      <c r="A325" s="81"/>
      <c r="B325" s="21"/>
      <c r="C325" s="21"/>
      <c r="D325" s="20"/>
      <c r="E325" s="20"/>
      <c r="F325" s="20"/>
      <c r="G325" s="21"/>
      <c r="H325" s="21"/>
      <c r="I325" s="21"/>
      <c r="J325" s="22"/>
      <c r="K325" s="22"/>
      <c r="L325" s="23"/>
      <c r="M325" s="24"/>
      <c r="N325" s="17"/>
      <c r="O325" s="11"/>
      <c r="P325" s="12"/>
      <c r="Q325" s="13"/>
      <c r="R325" s="19" t="str">
        <f t="shared" si="8"/>
        <v/>
      </c>
      <c r="S325" s="19" t="str">
        <f t="shared" si="9"/>
        <v/>
      </c>
    </row>
    <row r="326" spans="1:19" ht="18.75" x14ac:dyDescent="0.3">
      <c r="A326" s="81"/>
      <c r="B326" s="21"/>
      <c r="C326" s="21"/>
      <c r="D326" s="20"/>
      <c r="E326" s="20"/>
      <c r="F326" s="20"/>
      <c r="G326" s="21"/>
      <c r="H326" s="21"/>
      <c r="I326" s="21"/>
      <c r="J326" s="22"/>
      <c r="K326" s="22"/>
      <c r="L326" s="23"/>
      <c r="M326" s="24"/>
      <c r="N326" s="17"/>
      <c r="O326" s="11"/>
      <c r="P326" s="12"/>
      <c r="Q326" s="13"/>
      <c r="R326" s="19" t="str">
        <f t="shared" si="8"/>
        <v/>
      </c>
      <c r="S326" s="19" t="str">
        <f t="shared" si="9"/>
        <v/>
      </c>
    </row>
    <row r="327" spans="1:19" ht="18.75" x14ac:dyDescent="0.3">
      <c r="A327" s="81"/>
      <c r="B327" s="21"/>
      <c r="C327" s="21"/>
      <c r="D327" s="20"/>
      <c r="E327" s="20"/>
      <c r="F327" s="20"/>
      <c r="G327" s="21"/>
      <c r="H327" s="21"/>
      <c r="I327" s="21"/>
      <c r="J327" s="22"/>
      <c r="K327" s="22"/>
      <c r="L327" s="23"/>
      <c r="M327" s="24"/>
      <c r="N327" s="17"/>
      <c r="O327" s="11"/>
      <c r="P327" s="12"/>
      <c r="Q327" s="13"/>
      <c r="R327" s="19" t="str">
        <f t="shared" si="8"/>
        <v/>
      </c>
      <c r="S327" s="19" t="str">
        <f t="shared" si="9"/>
        <v/>
      </c>
    </row>
    <row r="328" spans="1:19" ht="18.75" x14ac:dyDescent="0.3">
      <c r="A328" s="81"/>
      <c r="B328" s="21"/>
      <c r="C328" s="21"/>
      <c r="D328" s="20"/>
      <c r="E328" s="20"/>
      <c r="F328" s="20"/>
      <c r="G328" s="21"/>
      <c r="H328" s="21"/>
      <c r="I328" s="21"/>
      <c r="J328" s="22"/>
      <c r="K328" s="22"/>
      <c r="L328" s="23"/>
      <c r="M328" s="24"/>
      <c r="N328" s="17"/>
      <c r="O328" s="11"/>
      <c r="P328" s="12"/>
      <c r="Q328" s="13"/>
      <c r="R328" s="19" t="str">
        <f t="shared" ref="R328:R391" si="10">IF(G328="","",IF(J328="","N D",IF(N328="","N D",IF((N328-J328)&lt;0,"F I",(N328-J328)))))</f>
        <v/>
      </c>
      <c r="S328" s="19" t="str">
        <f t="shared" si="9"/>
        <v/>
      </c>
    </row>
    <row r="329" spans="1:19" ht="18.75" x14ac:dyDescent="0.3">
      <c r="A329" s="81"/>
      <c r="B329" s="21"/>
      <c r="C329" s="21"/>
      <c r="D329" s="20"/>
      <c r="E329" s="20"/>
      <c r="F329" s="20"/>
      <c r="G329" s="21"/>
      <c r="H329" s="21"/>
      <c r="I329" s="21"/>
      <c r="J329" s="22"/>
      <c r="K329" s="22"/>
      <c r="L329" s="23"/>
      <c r="M329" s="24"/>
      <c r="N329" s="17"/>
      <c r="O329" s="11"/>
      <c r="P329" s="12"/>
      <c r="Q329" s="13"/>
      <c r="R329" s="19" t="str">
        <f t="shared" si="10"/>
        <v/>
      </c>
      <c r="S329" s="19" t="str">
        <f t="shared" ref="S329:S392" si="11">IF(R329="f i","",IF(R329="n d","",IF(R329="","",IF(R329&lt;16,"SI","NO"))))</f>
        <v/>
      </c>
    </row>
    <row r="330" spans="1:19" ht="18.75" x14ac:dyDescent="0.3">
      <c r="A330" s="81"/>
      <c r="B330" s="21"/>
      <c r="C330" s="21"/>
      <c r="D330" s="20"/>
      <c r="E330" s="20"/>
      <c r="F330" s="20"/>
      <c r="G330" s="21"/>
      <c r="H330" s="21"/>
      <c r="I330" s="21"/>
      <c r="J330" s="22"/>
      <c r="K330" s="22"/>
      <c r="L330" s="23"/>
      <c r="M330" s="24"/>
      <c r="N330" s="17"/>
      <c r="O330" s="11"/>
      <c r="P330" s="12"/>
      <c r="Q330" s="13"/>
      <c r="R330" s="19" t="str">
        <f t="shared" si="10"/>
        <v/>
      </c>
      <c r="S330" s="19" t="str">
        <f t="shared" si="11"/>
        <v/>
      </c>
    </row>
    <row r="331" spans="1:19" ht="18.75" x14ac:dyDescent="0.3">
      <c r="A331" s="81"/>
      <c r="B331" s="21"/>
      <c r="C331" s="21"/>
      <c r="D331" s="20"/>
      <c r="E331" s="20"/>
      <c r="F331" s="20"/>
      <c r="G331" s="21"/>
      <c r="H331" s="21"/>
      <c r="I331" s="21"/>
      <c r="J331" s="22"/>
      <c r="K331" s="22"/>
      <c r="L331" s="23"/>
      <c r="M331" s="24"/>
      <c r="N331" s="17"/>
      <c r="O331" s="11"/>
      <c r="P331" s="12"/>
      <c r="Q331" s="13"/>
      <c r="R331" s="19" t="str">
        <f t="shared" si="10"/>
        <v/>
      </c>
      <c r="S331" s="19" t="str">
        <f t="shared" si="11"/>
        <v/>
      </c>
    </row>
    <row r="332" spans="1:19" ht="18.75" x14ac:dyDescent="0.3">
      <c r="A332" s="81"/>
      <c r="B332" s="21"/>
      <c r="C332" s="21"/>
      <c r="D332" s="20"/>
      <c r="E332" s="20"/>
      <c r="F332" s="20"/>
      <c r="G332" s="21"/>
      <c r="H332" s="21"/>
      <c r="I332" s="21"/>
      <c r="J332" s="22"/>
      <c r="K332" s="22"/>
      <c r="L332" s="23"/>
      <c r="M332" s="24"/>
      <c r="N332" s="17"/>
      <c r="O332" s="11"/>
      <c r="P332" s="12"/>
      <c r="Q332" s="13"/>
      <c r="R332" s="19" t="str">
        <f t="shared" si="10"/>
        <v/>
      </c>
      <c r="S332" s="19" t="str">
        <f t="shared" si="11"/>
        <v/>
      </c>
    </row>
    <row r="333" spans="1:19" ht="18.75" x14ac:dyDescent="0.3">
      <c r="A333" s="81"/>
      <c r="B333" s="21"/>
      <c r="C333" s="21"/>
      <c r="D333" s="20"/>
      <c r="E333" s="20"/>
      <c r="F333" s="20"/>
      <c r="G333" s="21"/>
      <c r="H333" s="21"/>
      <c r="I333" s="21"/>
      <c r="J333" s="22"/>
      <c r="K333" s="22"/>
      <c r="L333" s="23"/>
      <c r="M333" s="24"/>
      <c r="N333" s="17"/>
      <c r="O333" s="11"/>
      <c r="P333" s="12"/>
      <c r="Q333" s="13"/>
      <c r="R333" s="19" t="str">
        <f t="shared" si="10"/>
        <v/>
      </c>
      <c r="S333" s="19" t="str">
        <f t="shared" si="11"/>
        <v/>
      </c>
    </row>
    <row r="334" spans="1:19" ht="18.75" x14ac:dyDescent="0.3">
      <c r="A334" s="81"/>
      <c r="B334" s="21"/>
      <c r="C334" s="21"/>
      <c r="D334" s="20"/>
      <c r="E334" s="20"/>
      <c r="F334" s="20"/>
      <c r="G334" s="21"/>
      <c r="H334" s="21"/>
      <c r="I334" s="21"/>
      <c r="J334" s="22"/>
      <c r="K334" s="22"/>
      <c r="L334" s="23"/>
      <c r="M334" s="24"/>
      <c r="N334" s="17"/>
      <c r="O334" s="11"/>
      <c r="P334" s="12"/>
      <c r="Q334" s="13"/>
      <c r="R334" s="19" t="str">
        <f t="shared" si="10"/>
        <v/>
      </c>
      <c r="S334" s="19" t="str">
        <f t="shared" si="11"/>
        <v/>
      </c>
    </row>
    <row r="335" spans="1:19" ht="18.75" x14ac:dyDescent="0.3">
      <c r="A335" s="81"/>
      <c r="B335" s="21"/>
      <c r="C335" s="21"/>
      <c r="D335" s="20"/>
      <c r="E335" s="20"/>
      <c r="F335" s="20"/>
      <c r="G335" s="21"/>
      <c r="H335" s="21"/>
      <c r="I335" s="21"/>
      <c r="J335" s="22"/>
      <c r="K335" s="22"/>
      <c r="L335" s="23"/>
      <c r="M335" s="24"/>
      <c r="N335" s="17"/>
      <c r="O335" s="11"/>
      <c r="P335" s="12"/>
      <c r="Q335" s="13"/>
      <c r="R335" s="19" t="str">
        <f t="shared" si="10"/>
        <v/>
      </c>
      <c r="S335" s="19" t="str">
        <f t="shared" si="11"/>
        <v/>
      </c>
    </row>
    <row r="336" spans="1:19" ht="18.75" x14ac:dyDescent="0.3">
      <c r="A336" s="81"/>
      <c r="B336" s="21"/>
      <c r="C336" s="21"/>
      <c r="D336" s="20"/>
      <c r="E336" s="20"/>
      <c r="F336" s="20"/>
      <c r="G336" s="21"/>
      <c r="H336" s="21"/>
      <c r="I336" s="21"/>
      <c r="J336" s="22"/>
      <c r="K336" s="22"/>
      <c r="L336" s="23"/>
      <c r="M336" s="24"/>
      <c r="N336" s="17"/>
      <c r="O336" s="11"/>
      <c r="P336" s="12"/>
      <c r="Q336" s="13"/>
      <c r="R336" s="19" t="str">
        <f t="shared" si="10"/>
        <v/>
      </c>
      <c r="S336" s="19" t="str">
        <f t="shared" si="11"/>
        <v/>
      </c>
    </row>
    <row r="337" spans="1:19" ht="18.75" x14ac:dyDescent="0.3">
      <c r="A337" s="81"/>
      <c r="B337" s="21"/>
      <c r="C337" s="21"/>
      <c r="D337" s="20"/>
      <c r="E337" s="20"/>
      <c r="F337" s="20"/>
      <c r="G337" s="21"/>
      <c r="H337" s="21"/>
      <c r="I337" s="21"/>
      <c r="J337" s="22"/>
      <c r="K337" s="22"/>
      <c r="L337" s="23"/>
      <c r="M337" s="24"/>
      <c r="N337" s="17"/>
      <c r="O337" s="11"/>
      <c r="P337" s="12"/>
      <c r="Q337" s="13"/>
      <c r="R337" s="19" t="str">
        <f t="shared" si="10"/>
        <v/>
      </c>
      <c r="S337" s="19" t="str">
        <f t="shared" si="11"/>
        <v/>
      </c>
    </row>
    <row r="338" spans="1:19" ht="18.75" x14ac:dyDescent="0.3">
      <c r="A338" s="81"/>
      <c r="B338" s="21"/>
      <c r="C338" s="21"/>
      <c r="D338" s="20"/>
      <c r="E338" s="20"/>
      <c r="F338" s="20"/>
      <c r="G338" s="21"/>
      <c r="H338" s="21"/>
      <c r="I338" s="21"/>
      <c r="J338" s="22"/>
      <c r="K338" s="22"/>
      <c r="L338" s="23"/>
      <c r="M338" s="24"/>
      <c r="N338" s="17"/>
      <c r="O338" s="11"/>
      <c r="P338" s="12"/>
      <c r="Q338" s="13"/>
      <c r="R338" s="19" t="str">
        <f t="shared" si="10"/>
        <v/>
      </c>
      <c r="S338" s="19" t="str">
        <f t="shared" si="11"/>
        <v/>
      </c>
    </row>
    <row r="339" spans="1:19" ht="18.75" x14ac:dyDescent="0.3">
      <c r="A339" s="81"/>
      <c r="B339" s="21"/>
      <c r="C339" s="21"/>
      <c r="D339" s="20"/>
      <c r="E339" s="20"/>
      <c r="F339" s="20"/>
      <c r="G339" s="21"/>
      <c r="H339" s="21"/>
      <c r="I339" s="21"/>
      <c r="J339" s="22"/>
      <c r="K339" s="22"/>
      <c r="L339" s="23"/>
      <c r="M339" s="24"/>
      <c r="N339" s="17"/>
      <c r="O339" s="11"/>
      <c r="P339" s="12"/>
      <c r="Q339" s="13"/>
      <c r="R339" s="19" t="str">
        <f t="shared" si="10"/>
        <v/>
      </c>
      <c r="S339" s="19" t="str">
        <f t="shared" si="11"/>
        <v/>
      </c>
    </row>
    <row r="340" spans="1:19" ht="18.75" x14ac:dyDescent="0.3">
      <c r="A340" s="81"/>
      <c r="B340" s="21"/>
      <c r="C340" s="21"/>
      <c r="D340" s="20"/>
      <c r="E340" s="20"/>
      <c r="F340" s="20"/>
      <c r="G340" s="21"/>
      <c r="H340" s="21"/>
      <c r="I340" s="21"/>
      <c r="J340" s="22"/>
      <c r="K340" s="22"/>
      <c r="L340" s="23"/>
      <c r="M340" s="24"/>
      <c r="N340" s="17"/>
      <c r="O340" s="11"/>
      <c r="P340" s="12"/>
      <c r="Q340" s="13"/>
      <c r="R340" s="19" t="str">
        <f t="shared" si="10"/>
        <v/>
      </c>
      <c r="S340" s="19" t="str">
        <f t="shared" si="11"/>
        <v/>
      </c>
    </row>
    <row r="341" spans="1:19" ht="18.75" x14ac:dyDescent="0.3">
      <c r="A341" s="81"/>
      <c r="B341" s="21"/>
      <c r="C341" s="21"/>
      <c r="D341" s="20"/>
      <c r="E341" s="20"/>
      <c r="F341" s="20"/>
      <c r="G341" s="21"/>
      <c r="H341" s="21"/>
      <c r="I341" s="21"/>
      <c r="J341" s="22"/>
      <c r="K341" s="22"/>
      <c r="L341" s="23"/>
      <c r="M341" s="24"/>
      <c r="N341" s="17"/>
      <c r="O341" s="11"/>
      <c r="P341" s="12"/>
      <c r="Q341" s="13"/>
      <c r="R341" s="19" t="str">
        <f t="shared" si="10"/>
        <v/>
      </c>
      <c r="S341" s="19" t="str">
        <f t="shared" si="11"/>
        <v/>
      </c>
    </row>
    <row r="342" spans="1:19" ht="18.75" x14ac:dyDescent="0.3">
      <c r="A342" s="81"/>
      <c r="B342" s="21"/>
      <c r="C342" s="21"/>
      <c r="D342" s="20"/>
      <c r="E342" s="20"/>
      <c r="F342" s="20"/>
      <c r="G342" s="21"/>
      <c r="H342" s="21"/>
      <c r="I342" s="21"/>
      <c r="J342" s="22"/>
      <c r="K342" s="22"/>
      <c r="L342" s="23"/>
      <c r="M342" s="24"/>
      <c r="N342" s="17"/>
      <c r="O342" s="11"/>
      <c r="P342" s="12"/>
      <c r="Q342" s="13"/>
      <c r="R342" s="19" t="str">
        <f t="shared" si="10"/>
        <v/>
      </c>
      <c r="S342" s="19" t="str">
        <f t="shared" si="11"/>
        <v/>
      </c>
    </row>
    <row r="343" spans="1:19" ht="18.75" x14ac:dyDescent="0.3">
      <c r="A343" s="81"/>
      <c r="B343" s="21"/>
      <c r="C343" s="21"/>
      <c r="D343" s="20"/>
      <c r="E343" s="20"/>
      <c r="F343" s="20"/>
      <c r="G343" s="21"/>
      <c r="H343" s="21"/>
      <c r="I343" s="21"/>
      <c r="J343" s="22"/>
      <c r="K343" s="22"/>
      <c r="L343" s="23"/>
      <c r="M343" s="24"/>
      <c r="N343" s="17"/>
      <c r="O343" s="11"/>
      <c r="P343" s="12"/>
      <c r="Q343" s="13"/>
      <c r="R343" s="19" t="str">
        <f t="shared" si="10"/>
        <v/>
      </c>
      <c r="S343" s="19" t="str">
        <f t="shared" si="11"/>
        <v/>
      </c>
    </row>
    <row r="344" spans="1:19" ht="18.75" x14ac:dyDescent="0.3">
      <c r="A344" s="81"/>
      <c r="B344" s="21"/>
      <c r="C344" s="21"/>
      <c r="D344" s="20"/>
      <c r="E344" s="20"/>
      <c r="F344" s="20"/>
      <c r="G344" s="21"/>
      <c r="H344" s="21"/>
      <c r="I344" s="21"/>
      <c r="J344" s="22"/>
      <c r="K344" s="22"/>
      <c r="L344" s="23"/>
      <c r="M344" s="24"/>
      <c r="N344" s="17"/>
      <c r="O344" s="11"/>
      <c r="P344" s="12"/>
      <c r="Q344" s="13"/>
      <c r="R344" s="19" t="str">
        <f t="shared" si="10"/>
        <v/>
      </c>
      <c r="S344" s="19" t="str">
        <f t="shared" si="11"/>
        <v/>
      </c>
    </row>
    <row r="345" spans="1:19" ht="18.75" x14ac:dyDescent="0.3">
      <c r="A345" s="81"/>
      <c r="B345" s="21"/>
      <c r="C345" s="21"/>
      <c r="D345" s="20"/>
      <c r="E345" s="20"/>
      <c r="F345" s="20"/>
      <c r="G345" s="21"/>
      <c r="H345" s="21"/>
      <c r="I345" s="21"/>
      <c r="J345" s="22"/>
      <c r="K345" s="22"/>
      <c r="L345" s="23"/>
      <c r="M345" s="24"/>
      <c r="N345" s="17"/>
      <c r="O345" s="11"/>
      <c r="P345" s="12"/>
      <c r="Q345" s="13"/>
      <c r="R345" s="19" t="str">
        <f t="shared" si="10"/>
        <v/>
      </c>
      <c r="S345" s="19" t="str">
        <f t="shared" si="11"/>
        <v/>
      </c>
    </row>
    <row r="346" spans="1:19" ht="18.75" x14ac:dyDescent="0.3">
      <c r="A346" s="81"/>
      <c r="B346" s="21"/>
      <c r="C346" s="21"/>
      <c r="D346" s="20"/>
      <c r="E346" s="20"/>
      <c r="F346" s="20"/>
      <c r="G346" s="21"/>
      <c r="H346" s="21"/>
      <c r="I346" s="21"/>
      <c r="J346" s="22"/>
      <c r="K346" s="22"/>
      <c r="L346" s="23"/>
      <c r="M346" s="24"/>
      <c r="N346" s="17"/>
      <c r="O346" s="11"/>
      <c r="P346" s="12"/>
      <c r="Q346" s="13"/>
      <c r="R346" s="19" t="str">
        <f t="shared" si="10"/>
        <v/>
      </c>
      <c r="S346" s="19" t="str">
        <f t="shared" si="11"/>
        <v/>
      </c>
    </row>
    <row r="347" spans="1:19" ht="18.75" x14ac:dyDescent="0.3">
      <c r="A347" s="81"/>
      <c r="B347" s="21"/>
      <c r="C347" s="21"/>
      <c r="D347" s="20"/>
      <c r="E347" s="20"/>
      <c r="F347" s="20"/>
      <c r="G347" s="21"/>
      <c r="H347" s="21"/>
      <c r="I347" s="21"/>
      <c r="J347" s="22"/>
      <c r="K347" s="22"/>
      <c r="L347" s="23"/>
      <c r="M347" s="24"/>
      <c r="N347" s="17"/>
      <c r="O347" s="11"/>
      <c r="P347" s="12"/>
      <c r="Q347" s="13"/>
      <c r="R347" s="19" t="str">
        <f t="shared" si="10"/>
        <v/>
      </c>
      <c r="S347" s="19" t="str">
        <f t="shared" si="11"/>
        <v/>
      </c>
    </row>
    <row r="348" spans="1:19" ht="18.75" x14ac:dyDescent="0.3">
      <c r="A348" s="81"/>
      <c r="B348" s="21"/>
      <c r="C348" s="21"/>
      <c r="D348" s="20"/>
      <c r="E348" s="20"/>
      <c r="F348" s="20"/>
      <c r="G348" s="21"/>
      <c r="H348" s="21"/>
      <c r="I348" s="21"/>
      <c r="J348" s="22"/>
      <c r="K348" s="22"/>
      <c r="L348" s="23"/>
      <c r="M348" s="24"/>
      <c r="N348" s="17"/>
      <c r="O348" s="11"/>
      <c r="P348" s="12"/>
      <c r="Q348" s="13"/>
      <c r="R348" s="19" t="str">
        <f t="shared" si="10"/>
        <v/>
      </c>
      <c r="S348" s="19" t="str">
        <f t="shared" si="11"/>
        <v/>
      </c>
    </row>
    <row r="349" spans="1:19" ht="18.75" x14ac:dyDescent="0.3">
      <c r="A349" s="81"/>
      <c r="B349" s="21"/>
      <c r="C349" s="21"/>
      <c r="D349" s="20"/>
      <c r="E349" s="20"/>
      <c r="F349" s="20"/>
      <c r="G349" s="21"/>
      <c r="H349" s="21"/>
      <c r="I349" s="21"/>
      <c r="J349" s="22"/>
      <c r="K349" s="22"/>
      <c r="L349" s="23"/>
      <c r="M349" s="24"/>
      <c r="N349" s="17"/>
      <c r="O349" s="11"/>
      <c r="P349" s="12"/>
      <c r="Q349" s="13"/>
      <c r="R349" s="19" t="str">
        <f t="shared" si="10"/>
        <v/>
      </c>
      <c r="S349" s="19" t="str">
        <f t="shared" si="11"/>
        <v/>
      </c>
    </row>
    <row r="350" spans="1:19" ht="18.75" x14ac:dyDescent="0.3">
      <c r="A350" s="81"/>
      <c r="B350" s="21"/>
      <c r="C350" s="21"/>
      <c r="D350" s="20"/>
      <c r="E350" s="20"/>
      <c r="F350" s="20"/>
      <c r="G350" s="21"/>
      <c r="H350" s="21"/>
      <c r="I350" s="21"/>
      <c r="J350" s="22"/>
      <c r="K350" s="22"/>
      <c r="L350" s="23"/>
      <c r="M350" s="24"/>
      <c r="N350" s="17"/>
      <c r="O350" s="11"/>
      <c r="P350" s="12"/>
      <c r="Q350" s="13"/>
      <c r="R350" s="19" t="str">
        <f t="shared" si="10"/>
        <v/>
      </c>
      <c r="S350" s="19" t="str">
        <f t="shared" si="11"/>
        <v/>
      </c>
    </row>
    <row r="351" spans="1:19" ht="18.75" x14ac:dyDescent="0.3">
      <c r="A351" s="81"/>
      <c r="B351" s="21"/>
      <c r="C351" s="21"/>
      <c r="D351" s="20"/>
      <c r="E351" s="20"/>
      <c r="F351" s="20"/>
      <c r="G351" s="21"/>
      <c r="H351" s="21"/>
      <c r="I351" s="21"/>
      <c r="J351" s="22"/>
      <c r="K351" s="22"/>
      <c r="L351" s="23"/>
      <c r="M351" s="24"/>
      <c r="N351" s="17"/>
      <c r="O351" s="11"/>
      <c r="P351" s="12"/>
      <c r="Q351" s="13"/>
      <c r="R351" s="19" t="str">
        <f t="shared" si="10"/>
        <v/>
      </c>
      <c r="S351" s="19" t="str">
        <f t="shared" si="11"/>
        <v/>
      </c>
    </row>
    <row r="352" spans="1:19" ht="18.75" x14ac:dyDescent="0.3">
      <c r="A352" s="81"/>
      <c r="B352" s="21"/>
      <c r="C352" s="21"/>
      <c r="D352" s="20"/>
      <c r="E352" s="20"/>
      <c r="F352" s="20"/>
      <c r="G352" s="21"/>
      <c r="H352" s="21"/>
      <c r="I352" s="21"/>
      <c r="J352" s="22"/>
      <c r="K352" s="22"/>
      <c r="L352" s="23"/>
      <c r="M352" s="24"/>
      <c r="N352" s="17"/>
      <c r="O352" s="11"/>
      <c r="P352" s="12"/>
      <c r="Q352" s="13"/>
      <c r="R352" s="19" t="str">
        <f t="shared" si="10"/>
        <v/>
      </c>
      <c r="S352" s="19" t="str">
        <f t="shared" si="11"/>
        <v/>
      </c>
    </row>
    <row r="353" spans="1:19" ht="18.75" x14ac:dyDescent="0.3">
      <c r="A353" s="81"/>
      <c r="B353" s="21"/>
      <c r="C353" s="21"/>
      <c r="D353" s="20"/>
      <c r="E353" s="20"/>
      <c r="F353" s="20"/>
      <c r="G353" s="21"/>
      <c r="H353" s="21"/>
      <c r="I353" s="21"/>
      <c r="J353" s="22"/>
      <c r="K353" s="22"/>
      <c r="L353" s="23"/>
      <c r="M353" s="24"/>
      <c r="N353" s="17"/>
      <c r="O353" s="11"/>
      <c r="P353" s="12"/>
      <c r="Q353" s="13"/>
      <c r="R353" s="19" t="str">
        <f t="shared" si="10"/>
        <v/>
      </c>
      <c r="S353" s="19" t="str">
        <f t="shared" si="11"/>
        <v/>
      </c>
    </row>
    <row r="354" spans="1:19" ht="18.75" x14ac:dyDescent="0.3">
      <c r="A354" s="81"/>
      <c r="B354" s="21"/>
      <c r="C354" s="21"/>
      <c r="D354" s="20"/>
      <c r="E354" s="20"/>
      <c r="F354" s="20"/>
      <c r="G354" s="21"/>
      <c r="H354" s="21"/>
      <c r="I354" s="21"/>
      <c r="J354" s="22"/>
      <c r="K354" s="22"/>
      <c r="L354" s="23"/>
      <c r="M354" s="24"/>
      <c r="N354" s="17"/>
      <c r="O354" s="11"/>
      <c r="P354" s="12"/>
      <c r="Q354" s="13"/>
      <c r="R354" s="19" t="str">
        <f t="shared" si="10"/>
        <v/>
      </c>
      <c r="S354" s="19" t="str">
        <f t="shared" si="11"/>
        <v/>
      </c>
    </row>
    <row r="355" spans="1:19" ht="18.75" x14ac:dyDescent="0.3">
      <c r="A355" s="81"/>
      <c r="B355" s="21"/>
      <c r="C355" s="21"/>
      <c r="D355" s="20"/>
      <c r="E355" s="20"/>
      <c r="F355" s="20"/>
      <c r="G355" s="21"/>
      <c r="H355" s="21"/>
      <c r="I355" s="21"/>
      <c r="J355" s="22"/>
      <c r="K355" s="22"/>
      <c r="L355" s="23"/>
      <c r="M355" s="24"/>
      <c r="N355" s="17"/>
      <c r="O355" s="11"/>
      <c r="P355" s="12"/>
      <c r="Q355" s="13"/>
      <c r="R355" s="19" t="str">
        <f t="shared" si="10"/>
        <v/>
      </c>
      <c r="S355" s="19" t="str">
        <f t="shared" si="11"/>
        <v/>
      </c>
    </row>
    <row r="356" spans="1:19" ht="18.75" x14ac:dyDescent="0.3">
      <c r="A356" s="81"/>
      <c r="B356" s="21"/>
      <c r="C356" s="21"/>
      <c r="D356" s="20"/>
      <c r="E356" s="20"/>
      <c r="F356" s="20"/>
      <c r="G356" s="21"/>
      <c r="H356" s="21"/>
      <c r="I356" s="21"/>
      <c r="J356" s="22"/>
      <c r="K356" s="22"/>
      <c r="L356" s="23"/>
      <c r="M356" s="24"/>
      <c r="N356" s="17"/>
      <c r="O356" s="11"/>
      <c r="P356" s="12"/>
      <c r="Q356" s="13"/>
      <c r="R356" s="19" t="str">
        <f t="shared" si="10"/>
        <v/>
      </c>
      <c r="S356" s="19" t="str">
        <f t="shared" si="11"/>
        <v/>
      </c>
    </row>
    <row r="357" spans="1:19" ht="18.75" x14ac:dyDescent="0.3">
      <c r="A357" s="81"/>
      <c r="B357" s="21"/>
      <c r="C357" s="21"/>
      <c r="D357" s="20"/>
      <c r="E357" s="20"/>
      <c r="F357" s="20"/>
      <c r="G357" s="21"/>
      <c r="H357" s="21"/>
      <c r="I357" s="21"/>
      <c r="J357" s="22"/>
      <c r="K357" s="22"/>
      <c r="L357" s="23"/>
      <c r="M357" s="24"/>
      <c r="N357" s="17"/>
      <c r="O357" s="11"/>
      <c r="P357" s="12"/>
      <c r="Q357" s="13"/>
      <c r="R357" s="19" t="str">
        <f t="shared" si="10"/>
        <v/>
      </c>
      <c r="S357" s="19" t="str">
        <f t="shared" si="11"/>
        <v/>
      </c>
    </row>
    <row r="358" spans="1:19" ht="18.75" x14ac:dyDescent="0.3">
      <c r="A358" s="81"/>
      <c r="B358" s="21"/>
      <c r="C358" s="21"/>
      <c r="D358" s="20"/>
      <c r="E358" s="20"/>
      <c r="F358" s="20"/>
      <c r="G358" s="21"/>
      <c r="H358" s="21"/>
      <c r="I358" s="21"/>
      <c r="J358" s="22"/>
      <c r="K358" s="22"/>
      <c r="L358" s="23"/>
      <c r="M358" s="24"/>
      <c r="N358" s="17"/>
      <c r="O358" s="11"/>
      <c r="P358" s="12"/>
      <c r="Q358" s="13"/>
      <c r="R358" s="19" t="str">
        <f t="shared" si="10"/>
        <v/>
      </c>
      <c r="S358" s="19" t="str">
        <f t="shared" si="11"/>
        <v/>
      </c>
    </row>
    <row r="359" spans="1:19" ht="18.75" x14ac:dyDescent="0.3">
      <c r="A359" s="81"/>
      <c r="B359" s="21"/>
      <c r="C359" s="21"/>
      <c r="D359" s="20"/>
      <c r="E359" s="20"/>
      <c r="F359" s="20"/>
      <c r="G359" s="21"/>
      <c r="H359" s="21"/>
      <c r="I359" s="21"/>
      <c r="J359" s="22"/>
      <c r="K359" s="22"/>
      <c r="L359" s="23"/>
      <c r="M359" s="24"/>
      <c r="N359" s="17"/>
      <c r="O359" s="11"/>
      <c r="P359" s="12"/>
      <c r="Q359" s="13"/>
      <c r="R359" s="19" t="str">
        <f t="shared" si="10"/>
        <v/>
      </c>
      <c r="S359" s="19" t="str">
        <f t="shared" si="11"/>
        <v/>
      </c>
    </row>
    <row r="360" spans="1:19" ht="18.75" x14ac:dyDescent="0.3">
      <c r="A360" s="81"/>
      <c r="B360" s="21"/>
      <c r="C360" s="21"/>
      <c r="D360" s="20"/>
      <c r="E360" s="20"/>
      <c r="F360" s="20"/>
      <c r="G360" s="21"/>
      <c r="H360" s="21"/>
      <c r="I360" s="21"/>
      <c r="J360" s="22"/>
      <c r="K360" s="22"/>
      <c r="L360" s="23"/>
      <c r="M360" s="24"/>
      <c r="N360" s="17"/>
      <c r="O360" s="11"/>
      <c r="P360" s="12"/>
      <c r="Q360" s="13"/>
      <c r="R360" s="19" t="str">
        <f t="shared" si="10"/>
        <v/>
      </c>
      <c r="S360" s="19" t="str">
        <f t="shared" si="11"/>
        <v/>
      </c>
    </row>
    <row r="361" spans="1:19" ht="18.75" x14ac:dyDescent="0.3">
      <c r="A361" s="81"/>
      <c r="B361" s="21"/>
      <c r="C361" s="21"/>
      <c r="D361" s="20"/>
      <c r="E361" s="20"/>
      <c r="F361" s="20"/>
      <c r="G361" s="21"/>
      <c r="H361" s="21"/>
      <c r="I361" s="21"/>
      <c r="J361" s="22"/>
      <c r="K361" s="22"/>
      <c r="L361" s="23"/>
      <c r="M361" s="24"/>
      <c r="N361" s="17"/>
      <c r="O361" s="11"/>
      <c r="P361" s="12"/>
      <c r="Q361" s="13"/>
      <c r="R361" s="19" t="str">
        <f t="shared" si="10"/>
        <v/>
      </c>
      <c r="S361" s="19" t="str">
        <f t="shared" si="11"/>
        <v/>
      </c>
    </row>
    <row r="362" spans="1:19" ht="18.75" x14ac:dyDescent="0.3">
      <c r="A362" s="81"/>
      <c r="B362" s="21"/>
      <c r="C362" s="21"/>
      <c r="D362" s="20"/>
      <c r="E362" s="20"/>
      <c r="F362" s="20"/>
      <c r="G362" s="21"/>
      <c r="H362" s="21"/>
      <c r="I362" s="21"/>
      <c r="J362" s="22"/>
      <c r="K362" s="22"/>
      <c r="L362" s="23"/>
      <c r="M362" s="24"/>
      <c r="N362" s="17"/>
      <c r="O362" s="11"/>
      <c r="P362" s="12"/>
      <c r="Q362" s="13"/>
      <c r="R362" s="19" t="str">
        <f t="shared" si="10"/>
        <v/>
      </c>
      <c r="S362" s="19" t="str">
        <f t="shared" si="11"/>
        <v/>
      </c>
    </row>
    <row r="363" spans="1:19" ht="18.75" x14ac:dyDescent="0.3">
      <c r="A363" s="81"/>
      <c r="B363" s="21"/>
      <c r="C363" s="21"/>
      <c r="D363" s="20"/>
      <c r="E363" s="20"/>
      <c r="F363" s="20"/>
      <c r="G363" s="21"/>
      <c r="H363" s="21"/>
      <c r="I363" s="21"/>
      <c r="J363" s="22"/>
      <c r="K363" s="22"/>
      <c r="L363" s="23"/>
      <c r="M363" s="24"/>
      <c r="N363" s="17"/>
      <c r="O363" s="11"/>
      <c r="P363" s="12"/>
      <c r="Q363" s="13"/>
      <c r="R363" s="19" t="str">
        <f t="shared" si="10"/>
        <v/>
      </c>
      <c r="S363" s="19" t="str">
        <f t="shared" si="11"/>
        <v/>
      </c>
    </row>
    <row r="364" spans="1:19" ht="18.75" x14ac:dyDescent="0.3">
      <c r="A364" s="81"/>
      <c r="B364" s="21"/>
      <c r="C364" s="21"/>
      <c r="D364" s="20"/>
      <c r="E364" s="20"/>
      <c r="F364" s="20"/>
      <c r="G364" s="21"/>
      <c r="H364" s="21"/>
      <c r="I364" s="21"/>
      <c r="J364" s="22"/>
      <c r="K364" s="22"/>
      <c r="L364" s="23"/>
      <c r="M364" s="24"/>
      <c r="N364" s="17"/>
      <c r="O364" s="11"/>
      <c r="P364" s="12"/>
      <c r="Q364" s="13"/>
      <c r="R364" s="19" t="str">
        <f t="shared" si="10"/>
        <v/>
      </c>
      <c r="S364" s="19" t="str">
        <f t="shared" si="11"/>
        <v/>
      </c>
    </row>
    <row r="365" spans="1:19" ht="18.75" x14ac:dyDescent="0.3">
      <c r="A365" s="81"/>
      <c r="B365" s="21"/>
      <c r="C365" s="21"/>
      <c r="D365" s="20"/>
      <c r="E365" s="20"/>
      <c r="F365" s="20"/>
      <c r="G365" s="21"/>
      <c r="H365" s="21"/>
      <c r="I365" s="21"/>
      <c r="J365" s="22"/>
      <c r="K365" s="22"/>
      <c r="L365" s="23"/>
      <c r="M365" s="24"/>
      <c r="N365" s="17"/>
      <c r="O365" s="11"/>
      <c r="P365" s="12"/>
      <c r="Q365" s="13"/>
      <c r="R365" s="19" t="str">
        <f t="shared" si="10"/>
        <v/>
      </c>
      <c r="S365" s="19" t="str">
        <f t="shared" si="11"/>
        <v/>
      </c>
    </row>
    <row r="366" spans="1:19" ht="18.75" x14ac:dyDescent="0.3">
      <c r="A366" s="81"/>
      <c r="B366" s="21"/>
      <c r="C366" s="21"/>
      <c r="D366" s="20"/>
      <c r="E366" s="20"/>
      <c r="F366" s="20"/>
      <c r="G366" s="21"/>
      <c r="H366" s="21"/>
      <c r="I366" s="21"/>
      <c r="J366" s="22"/>
      <c r="K366" s="22"/>
      <c r="L366" s="23"/>
      <c r="M366" s="24"/>
      <c r="N366" s="17"/>
      <c r="O366" s="11"/>
      <c r="P366" s="12"/>
      <c r="Q366" s="13"/>
      <c r="R366" s="19" t="str">
        <f t="shared" si="10"/>
        <v/>
      </c>
      <c r="S366" s="19" t="str">
        <f t="shared" si="11"/>
        <v/>
      </c>
    </row>
    <row r="367" spans="1:19" ht="18.75" x14ac:dyDescent="0.3">
      <c r="A367" s="81"/>
      <c r="B367" s="21"/>
      <c r="C367" s="21"/>
      <c r="D367" s="20"/>
      <c r="E367" s="20"/>
      <c r="F367" s="20"/>
      <c r="G367" s="21"/>
      <c r="H367" s="21"/>
      <c r="I367" s="21"/>
      <c r="J367" s="22"/>
      <c r="K367" s="22"/>
      <c r="L367" s="23"/>
      <c r="M367" s="24"/>
      <c r="N367" s="17"/>
      <c r="O367" s="11"/>
      <c r="P367" s="12"/>
      <c r="Q367" s="13"/>
      <c r="R367" s="19" t="str">
        <f t="shared" si="10"/>
        <v/>
      </c>
      <c r="S367" s="19" t="str">
        <f t="shared" si="11"/>
        <v/>
      </c>
    </row>
    <row r="368" spans="1:19" ht="18.75" x14ac:dyDescent="0.3">
      <c r="A368" s="81"/>
      <c r="B368" s="21"/>
      <c r="C368" s="21"/>
      <c r="D368" s="20"/>
      <c r="E368" s="20"/>
      <c r="F368" s="20"/>
      <c r="G368" s="21"/>
      <c r="H368" s="21"/>
      <c r="I368" s="21"/>
      <c r="J368" s="22"/>
      <c r="K368" s="22"/>
      <c r="L368" s="23"/>
      <c r="M368" s="24"/>
      <c r="N368" s="17"/>
      <c r="O368" s="11"/>
      <c r="P368" s="12"/>
      <c r="Q368" s="13"/>
      <c r="R368" s="19" t="str">
        <f t="shared" si="10"/>
        <v/>
      </c>
      <c r="S368" s="19" t="str">
        <f t="shared" si="11"/>
        <v/>
      </c>
    </row>
    <row r="369" spans="1:19" ht="18.75" x14ac:dyDescent="0.3">
      <c r="A369" s="81"/>
      <c r="B369" s="21"/>
      <c r="C369" s="21"/>
      <c r="D369" s="20"/>
      <c r="E369" s="20"/>
      <c r="F369" s="20"/>
      <c r="G369" s="21"/>
      <c r="H369" s="21"/>
      <c r="I369" s="21"/>
      <c r="J369" s="22"/>
      <c r="K369" s="22"/>
      <c r="L369" s="23"/>
      <c r="M369" s="24"/>
      <c r="N369" s="17"/>
      <c r="O369" s="11"/>
      <c r="P369" s="12"/>
      <c r="Q369" s="13"/>
      <c r="R369" s="19" t="str">
        <f t="shared" si="10"/>
        <v/>
      </c>
      <c r="S369" s="19" t="str">
        <f t="shared" si="11"/>
        <v/>
      </c>
    </row>
    <row r="370" spans="1:19" ht="18.75" x14ac:dyDescent="0.3">
      <c r="A370" s="81"/>
      <c r="B370" s="21"/>
      <c r="C370" s="21"/>
      <c r="D370" s="20"/>
      <c r="E370" s="20"/>
      <c r="F370" s="20"/>
      <c r="G370" s="21"/>
      <c r="H370" s="21"/>
      <c r="I370" s="21"/>
      <c r="J370" s="22"/>
      <c r="K370" s="22"/>
      <c r="L370" s="23"/>
      <c r="M370" s="24"/>
      <c r="N370" s="17"/>
      <c r="O370" s="11"/>
      <c r="P370" s="12"/>
      <c r="Q370" s="13"/>
      <c r="R370" s="19" t="str">
        <f t="shared" si="10"/>
        <v/>
      </c>
      <c r="S370" s="19" t="str">
        <f t="shared" si="11"/>
        <v/>
      </c>
    </row>
    <row r="371" spans="1:19" ht="18.75" x14ac:dyDescent="0.3">
      <c r="A371" s="81"/>
      <c r="B371" s="21"/>
      <c r="C371" s="21"/>
      <c r="D371" s="20"/>
      <c r="E371" s="20"/>
      <c r="F371" s="20"/>
      <c r="G371" s="21"/>
      <c r="H371" s="21"/>
      <c r="I371" s="21"/>
      <c r="J371" s="22"/>
      <c r="K371" s="22"/>
      <c r="L371" s="23"/>
      <c r="M371" s="24"/>
      <c r="N371" s="17"/>
      <c r="O371" s="11"/>
      <c r="P371" s="12"/>
      <c r="Q371" s="13"/>
      <c r="R371" s="19" t="str">
        <f t="shared" si="10"/>
        <v/>
      </c>
      <c r="S371" s="19" t="str">
        <f t="shared" si="11"/>
        <v/>
      </c>
    </row>
    <row r="372" spans="1:19" ht="18.75" x14ac:dyDescent="0.3">
      <c r="A372" s="81"/>
      <c r="B372" s="21"/>
      <c r="C372" s="21"/>
      <c r="D372" s="20"/>
      <c r="E372" s="20"/>
      <c r="F372" s="20"/>
      <c r="G372" s="21"/>
      <c r="H372" s="21"/>
      <c r="I372" s="21"/>
      <c r="J372" s="22"/>
      <c r="K372" s="22"/>
      <c r="L372" s="23"/>
      <c r="M372" s="24"/>
      <c r="N372" s="17"/>
      <c r="O372" s="11"/>
      <c r="P372" s="12"/>
      <c r="Q372" s="13"/>
      <c r="R372" s="19" t="str">
        <f t="shared" si="10"/>
        <v/>
      </c>
      <c r="S372" s="19" t="str">
        <f t="shared" si="11"/>
        <v/>
      </c>
    </row>
    <row r="373" spans="1:19" ht="18.75" x14ac:dyDescent="0.3">
      <c r="A373" s="81"/>
      <c r="B373" s="21"/>
      <c r="C373" s="21"/>
      <c r="D373" s="20"/>
      <c r="E373" s="20"/>
      <c r="F373" s="20"/>
      <c r="G373" s="21"/>
      <c r="H373" s="21"/>
      <c r="I373" s="21"/>
      <c r="J373" s="22"/>
      <c r="K373" s="22"/>
      <c r="L373" s="23"/>
      <c r="M373" s="24"/>
      <c r="N373" s="17"/>
      <c r="O373" s="11"/>
      <c r="P373" s="12"/>
      <c r="Q373" s="13"/>
      <c r="R373" s="19" t="str">
        <f t="shared" si="10"/>
        <v/>
      </c>
      <c r="S373" s="19" t="str">
        <f t="shared" si="11"/>
        <v/>
      </c>
    </row>
    <row r="374" spans="1:19" ht="18.75" x14ac:dyDescent="0.3">
      <c r="A374" s="81"/>
      <c r="B374" s="21"/>
      <c r="C374" s="21"/>
      <c r="D374" s="20"/>
      <c r="E374" s="20"/>
      <c r="F374" s="20"/>
      <c r="G374" s="21"/>
      <c r="H374" s="21"/>
      <c r="I374" s="21"/>
      <c r="J374" s="22"/>
      <c r="K374" s="22"/>
      <c r="L374" s="23"/>
      <c r="M374" s="24"/>
      <c r="N374" s="17"/>
      <c r="O374" s="11"/>
      <c r="P374" s="12"/>
      <c r="Q374" s="13"/>
      <c r="R374" s="19" t="str">
        <f t="shared" si="10"/>
        <v/>
      </c>
      <c r="S374" s="19" t="str">
        <f t="shared" si="11"/>
        <v/>
      </c>
    </row>
    <row r="375" spans="1:19" ht="18.75" x14ac:dyDescent="0.3">
      <c r="A375" s="81"/>
      <c r="B375" s="21"/>
      <c r="C375" s="21"/>
      <c r="D375" s="20"/>
      <c r="E375" s="20"/>
      <c r="F375" s="20"/>
      <c r="G375" s="21"/>
      <c r="H375" s="21"/>
      <c r="I375" s="21"/>
      <c r="J375" s="22"/>
      <c r="K375" s="22"/>
      <c r="L375" s="23"/>
      <c r="M375" s="24"/>
      <c r="N375" s="17"/>
      <c r="O375" s="11"/>
      <c r="P375" s="12"/>
      <c r="Q375" s="13"/>
      <c r="R375" s="19" t="str">
        <f t="shared" si="10"/>
        <v/>
      </c>
      <c r="S375" s="19" t="str">
        <f t="shared" si="11"/>
        <v/>
      </c>
    </row>
    <row r="376" spans="1:19" ht="18.75" x14ac:dyDescent="0.3">
      <c r="A376" s="81"/>
      <c r="B376" s="21"/>
      <c r="C376" s="21"/>
      <c r="D376" s="20"/>
      <c r="E376" s="20"/>
      <c r="F376" s="20"/>
      <c r="G376" s="21"/>
      <c r="H376" s="21"/>
      <c r="I376" s="21"/>
      <c r="J376" s="22"/>
      <c r="K376" s="22"/>
      <c r="L376" s="23"/>
      <c r="M376" s="24"/>
      <c r="N376" s="17"/>
      <c r="O376" s="11"/>
      <c r="P376" s="12"/>
      <c r="Q376" s="13"/>
      <c r="R376" s="19" t="str">
        <f t="shared" si="10"/>
        <v/>
      </c>
      <c r="S376" s="19" t="str">
        <f t="shared" si="11"/>
        <v/>
      </c>
    </row>
    <row r="377" spans="1:19" ht="18.75" x14ac:dyDescent="0.3">
      <c r="A377" s="81"/>
      <c r="B377" s="21"/>
      <c r="C377" s="21"/>
      <c r="D377" s="20"/>
      <c r="E377" s="20"/>
      <c r="F377" s="20"/>
      <c r="G377" s="21"/>
      <c r="H377" s="21"/>
      <c r="I377" s="21"/>
      <c r="J377" s="22"/>
      <c r="K377" s="22"/>
      <c r="L377" s="23"/>
      <c r="M377" s="24"/>
      <c r="N377" s="17"/>
      <c r="O377" s="11"/>
      <c r="P377" s="12"/>
      <c r="Q377" s="13"/>
      <c r="R377" s="19" t="str">
        <f t="shared" si="10"/>
        <v/>
      </c>
      <c r="S377" s="19" t="str">
        <f t="shared" si="11"/>
        <v/>
      </c>
    </row>
    <row r="378" spans="1:19" ht="18.75" x14ac:dyDescent="0.3">
      <c r="A378" s="81"/>
      <c r="B378" s="21"/>
      <c r="C378" s="21"/>
      <c r="D378" s="20"/>
      <c r="E378" s="20"/>
      <c r="F378" s="20"/>
      <c r="G378" s="21"/>
      <c r="H378" s="21"/>
      <c r="I378" s="21"/>
      <c r="J378" s="22"/>
      <c r="K378" s="22"/>
      <c r="L378" s="23"/>
      <c r="M378" s="24"/>
      <c r="N378" s="17"/>
      <c r="O378" s="11"/>
      <c r="P378" s="12"/>
      <c r="Q378" s="13"/>
      <c r="R378" s="19" t="str">
        <f t="shared" si="10"/>
        <v/>
      </c>
      <c r="S378" s="19" t="str">
        <f t="shared" si="11"/>
        <v/>
      </c>
    </row>
    <row r="379" spans="1:19" ht="18.75" x14ac:dyDescent="0.3">
      <c r="A379" s="81"/>
      <c r="B379" s="21"/>
      <c r="C379" s="21"/>
      <c r="D379" s="20"/>
      <c r="E379" s="20"/>
      <c r="F379" s="20"/>
      <c r="G379" s="21"/>
      <c r="H379" s="21"/>
      <c r="I379" s="21"/>
      <c r="J379" s="22"/>
      <c r="K379" s="22"/>
      <c r="L379" s="23"/>
      <c r="M379" s="24"/>
      <c r="N379" s="17"/>
      <c r="O379" s="11"/>
      <c r="P379" s="12"/>
      <c r="Q379" s="13"/>
      <c r="R379" s="19" t="str">
        <f t="shared" si="10"/>
        <v/>
      </c>
      <c r="S379" s="19" t="str">
        <f t="shared" si="11"/>
        <v/>
      </c>
    </row>
    <row r="380" spans="1:19" ht="18.75" x14ac:dyDescent="0.3">
      <c r="A380" s="81"/>
      <c r="B380" s="21"/>
      <c r="C380" s="21"/>
      <c r="D380" s="20"/>
      <c r="E380" s="20"/>
      <c r="F380" s="20"/>
      <c r="G380" s="21"/>
      <c r="H380" s="21"/>
      <c r="I380" s="21"/>
      <c r="J380" s="22"/>
      <c r="K380" s="22"/>
      <c r="L380" s="23"/>
      <c r="M380" s="24"/>
      <c r="N380" s="17"/>
      <c r="O380" s="11"/>
      <c r="P380" s="12"/>
      <c r="Q380" s="13"/>
      <c r="R380" s="19" t="str">
        <f t="shared" si="10"/>
        <v/>
      </c>
      <c r="S380" s="19" t="str">
        <f t="shared" si="11"/>
        <v/>
      </c>
    </row>
    <row r="381" spans="1:19" ht="18.75" x14ac:dyDescent="0.3">
      <c r="A381" s="81"/>
      <c r="B381" s="21"/>
      <c r="C381" s="21"/>
      <c r="D381" s="20"/>
      <c r="E381" s="20"/>
      <c r="F381" s="20"/>
      <c r="G381" s="21"/>
      <c r="H381" s="21"/>
      <c r="I381" s="21"/>
      <c r="J381" s="22"/>
      <c r="K381" s="22"/>
      <c r="L381" s="23"/>
      <c r="M381" s="24"/>
      <c r="N381" s="17"/>
      <c r="O381" s="11"/>
      <c r="P381" s="12"/>
      <c r="Q381" s="13"/>
      <c r="R381" s="19" t="str">
        <f t="shared" si="10"/>
        <v/>
      </c>
      <c r="S381" s="19" t="str">
        <f t="shared" si="11"/>
        <v/>
      </c>
    </row>
    <row r="382" spans="1:19" ht="18.75" x14ac:dyDescent="0.3">
      <c r="A382" s="81"/>
      <c r="B382" s="21"/>
      <c r="C382" s="21"/>
      <c r="D382" s="20"/>
      <c r="E382" s="20"/>
      <c r="F382" s="20"/>
      <c r="G382" s="21"/>
      <c r="H382" s="21"/>
      <c r="I382" s="21"/>
      <c r="J382" s="22"/>
      <c r="K382" s="22"/>
      <c r="L382" s="23"/>
      <c r="M382" s="24"/>
      <c r="N382" s="17"/>
      <c r="O382" s="11"/>
      <c r="P382" s="12"/>
      <c r="Q382" s="13"/>
      <c r="R382" s="19" t="str">
        <f t="shared" si="10"/>
        <v/>
      </c>
      <c r="S382" s="19" t="str">
        <f t="shared" si="11"/>
        <v/>
      </c>
    </row>
    <row r="383" spans="1:19" ht="18.75" x14ac:dyDescent="0.3">
      <c r="A383" s="81"/>
      <c r="B383" s="21"/>
      <c r="C383" s="21"/>
      <c r="D383" s="20"/>
      <c r="E383" s="20"/>
      <c r="F383" s="20"/>
      <c r="G383" s="21"/>
      <c r="H383" s="21"/>
      <c r="I383" s="21"/>
      <c r="J383" s="22"/>
      <c r="K383" s="22"/>
      <c r="L383" s="23"/>
      <c r="M383" s="24"/>
      <c r="N383" s="17"/>
      <c r="O383" s="11"/>
      <c r="P383" s="12"/>
      <c r="Q383" s="13"/>
      <c r="R383" s="19" t="str">
        <f t="shared" si="10"/>
        <v/>
      </c>
      <c r="S383" s="19" t="str">
        <f t="shared" si="11"/>
        <v/>
      </c>
    </row>
    <row r="384" spans="1:19" ht="18.75" x14ac:dyDescent="0.3">
      <c r="A384" s="81"/>
      <c r="B384" s="21"/>
      <c r="C384" s="21"/>
      <c r="D384" s="20"/>
      <c r="E384" s="20"/>
      <c r="F384" s="20"/>
      <c r="G384" s="21"/>
      <c r="H384" s="21"/>
      <c r="I384" s="21"/>
      <c r="J384" s="22"/>
      <c r="K384" s="22"/>
      <c r="L384" s="23"/>
      <c r="M384" s="24"/>
      <c r="N384" s="17"/>
      <c r="O384" s="11"/>
      <c r="P384" s="12"/>
      <c r="Q384" s="13"/>
      <c r="R384" s="19" t="str">
        <f t="shared" si="10"/>
        <v/>
      </c>
      <c r="S384" s="19" t="str">
        <f t="shared" si="11"/>
        <v/>
      </c>
    </row>
    <row r="385" spans="1:19" ht="18.75" x14ac:dyDescent="0.3">
      <c r="A385" s="81"/>
      <c r="B385" s="21"/>
      <c r="C385" s="21"/>
      <c r="D385" s="20"/>
      <c r="E385" s="20"/>
      <c r="F385" s="20"/>
      <c r="G385" s="21"/>
      <c r="H385" s="21"/>
      <c r="I385" s="21"/>
      <c r="J385" s="22"/>
      <c r="K385" s="22"/>
      <c r="L385" s="23"/>
      <c r="M385" s="24"/>
      <c r="N385" s="17"/>
      <c r="O385" s="11"/>
      <c r="P385" s="12"/>
      <c r="Q385" s="13"/>
      <c r="R385" s="19" t="str">
        <f t="shared" si="10"/>
        <v/>
      </c>
      <c r="S385" s="19" t="str">
        <f t="shared" si="11"/>
        <v/>
      </c>
    </row>
    <row r="386" spans="1:19" ht="18.75" x14ac:dyDescent="0.3">
      <c r="A386" s="81"/>
      <c r="B386" s="21"/>
      <c r="C386" s="21"/>
      <c r="D386" s="20"/>
      <c r="E386" s="20"/>
      <c r="F386" s="20"/>
      <c r="G386" s="21"/>
      <c r="H386" s="21"/>
      <c r="I386" s="21"/>
      <c r="J386" s="22"/>
      <c r="K386" s="22"/>
      <c r="L386" s="23"/>
      <c r="M386" s="24"/>
      <c r="N386" s="17"/>
      <c r="O386" s="11"/>
      <c r="P386" s="12"/>
      <c r="Q386" s="13"/>
      <c r="R386" s="19" t="str">
        <f t="shared" si="10"/>
        <v/>
      </c>
      <c r="S386" s="19" t="str">
        <f t="shared" si="11"/>
        <v/>
      </c>
    </row>
    <row r="387" spans="1:19" ht="18.75" x14ac:dyDescent="0.3">
      <c r="A387" s="81"/>
      <c r="B387" s="21"/>
      <c r="C387" s="21"/>
      <c r="D387" s="20"/>
      <c r="E387" s="20"/>
      <c r="F387" s="20"/>
      <c r="G387" s="21"/>
      <c r="H387" s="21"/>
      <c r="I387" s="21"/>
      <c r="J387" s="22"/>
      <c r="K387" s="22"/>
      <c r="L387" s="23"/>
      <c r="M387" s="24"/>
      <c r="N387" s="17"/>
      <c r="O387" s="11"/>
      <c r="P387" s="12"/>
      <c r="Q387" s="13"/>
      <c r="R387" s="19" t="str">
        <f t="shared" si="10"/>
        <v/>
      </c>
      <c r="S387" s="19" t="str">
        <f t="shared" si="11"/>
        <v/>
      </c>
    </row>
    <row r="388" spans="1:19" ht="18.75" x14ac:dyDescent="0.3">
      <c r="A388" s="81"/>
      <c r="B388" s="21"/>
      <c r="C388" s="21"/>
      <c r="D388" s="20"/>
      <c r="E388" s="20"/>
      <c r="F388" s="20"/>
      <c r="G388" s="21"/>
      <c r="H388" s="21"/>
      <c r="I388" s="21"/>
      <c r="J388" s="22"/>
      <c r="K388" s="22"/>
      <c r="L388" s="23"/>
      <c r="M388" s="24"/>
      <c r="N388" s="17"/>
      <c r="O388" s="11"/>
      <c r="P388" s="12"/>
      <c r="Q388" s="13"/>
      <c r="R388" s="19" t="str">
        <f t="shared" si="10"/>
        <v/>
      </c>
      <c r="S388" s="19" t="str">
        <f t="shared" si="11"/>
        <v/>
      </c>
    </row>
    <row r="389" spans="1:19" ht="18.75" x14ac:dyDescent="0.3">
      <c r="A389" s="81"/>
      <c r="B389" s="21"/>
      <c r="C389" s="21"/>
      <c r="D389" s="20"/>
      <c r="E389" s="20"/>
      <c r="F389" s="20"/>
      <c r="G389" s="21"/>
      <c r="H389" s="21"/>
      <c r="I389" s="21"/>
      <c r="J389" s="22"/>
      <c r="K389" s="22"/>
      <c r="L389" s="23"/>
      <c r="M389" s="24"/>
      <c r="N389" s="17"/>
      <c r="O389" s="11"/>
      <c r="P389" s="12"/>
      <c r="Q389" s="13"/>
      <c r="R389" s="19" t="str">
        <f t="shared" si="10"/>
        <v/>
      </c>
      <c r="S389" s="19" t="str">
        <f t="shared" si="11"/>
        <v/>
      </c>
    </row>
    <row r="390" spans="1:19" ht="18.75" x14ac:dyDescent="0.3">
      <c r="A390" s="81"/>
      <c r="B390" s="21"/>
      <c r="C390" s="21"/>
      <c r="D390" s="20"/>
      <c r="E390" s="20"/>
      <c r="F390" s="20"/>
      <c r="G390" s="21"/>
      <c r="H390" s="21"/>
      <c r="I390" s="21"/>
      <c r="J390" s="22"/>
      <c r="K390" s="22"/>
      <c r="L390" s="23"/>
      <c r="M390" s="24"/>
      <c r="N390" s="17"/>
      <c r="O390" s="11"/>
      <c r="P390" s="12"/>
      <c r="Q390" s="13"/>
      <c r="R390" s="19" t="str">
        <f t="shared" si="10"/>
        <v/>
      </c>
      <c r="S390" s="19" t="str">
        <f t="shared" si="11"/>
        <v/>
      </c>
    </row>
    <row r="391" spans="1:19" ht="18.75" x14ac:dyDescent="0.3">
      <c r="A391" s="81"/>
      <c r="B391" s="21"/>
      <c r="C391" s="21"/>
      <c r="D391" s="20"/>
      <c r="E391" s="20"/>
      <c r="F391" s="20"/>
      <c r="G391" s="21"/>
      <c r="H391" s="21"/>
      <c r="I391" s="21"/>
      <c r="J391" s="22"/>
      <c r="K391" s="22"/>
      <c r="L391" s="23"/>
      <c r="M391" s="24"/>
      <c r="N391" s="17"/>
      <c r="O391" s="11"/>
      <c r="P391" s="12"/>
      <c r="Q391" s="13"/>
      <c r="R391" s="19" t="str">
        <f t="shared" si="10"/>
        <v/>
      </c>
      <c r="S391" s="19" t="str">
        <f t="shared" si="11"/>
        <v/>
      </c>
    </row>
    <row r="392" spans="1:19" ht="18.75" x14ac:dyDescent="0.3">
      <c r="A392" s="81"/>
      <c r="B392" s="21"/>
      <c r="C392" s="21"/>
      <c r="D392" s="20"/>
      <c r="E392" s="20"/>
      <c r="F392" s="20"/>
      <c r="G392" s="21"/>
      <c r="H392" s="21"/>
      <c r="I392" s="21"/>
      <c r="J392" s="22"/>
      <c r="K392" s="22"/>
      <c r="L392" s="23"/>
      <c r="M392" s="24"/>
      <c r="N392" s="17"/>
      <c r="O392" s="11"/>
      <c r="P392" s="12"/>
      <c r="Q392" s="13"/>
      <c r="R392" s="19" t="str">
        <f t="shared" ref="R392:R406" si="12">IF(G392="","",IF(J392="","N D",IF(N392="","N D",IF((N392-J392)&lt;0,"F I",(N392-J392)))))</f>
        <v/>
      </c>
      <c r="S392" s="19" t="str">
        <f t="shared" si="11"/>
        <v/>
      </c>
    </row>
    <row r="393" spans="1:19" ht="18.75" x14ac:dyDescent="0.3">
      <c r="A393" s="81"/>
      <c r="B393" s="21"/>
      <c r="C393" s="21"/>
      <c r="D393" s="20"/>
      <c r="E393" s="20"/>
      <c r="F393" s="20"/>
      <c r="G393" s="21"/>
      <c r="H393" s="21"/>
      <c r="I393" s="21"/>
      <c r="J393" s="22"/>
      <c r="K393" s="22"/>
      <c r="L393" s="23"/>
      <c r="M393" s="24"/>
      <c r="N393" s="17"/>
      <c r="O393" s="11"/>
      <c r="P393" s="12"/>
      <c r="Q393" s="13"/>
      <c r="R393" s="19" t="str">
        <f t="shared" si="12"/>
        <v/>
      </c>
      <c r="S393" s="19" t="str">
        <f t="shared" ref="S393:S406" si="13">IF(R393="f i","",IF(R393="n d","",IF(R393="","",IF(R393&lt;16,"SI","NO"))))</f>
        <v/>
      </c>
    </row>
    <row r="394" spans="1:19" ht="18.75" x14ac:dyDescent="0.3">
      <c r="A394" s="81"/>
      <c r="B394" s="21"/>
      <c r="C394" s="21"/>
      <c r="D394" s="20"/>
      <c r="E394" s="20"/>
      <c r="F394" s="20"/>
      <c r="G394" s="21"/>
      <c r="H394" s="21"/>
      <c r="I394" s="21"/>
      <c r="J394" s="22"/>
      <c r="K394" s="22"/>
      <c r="L394" s="23"/>
      <c r="M394" s="24"/>
      <c r="N394" s="17"/>
      <c r="O394" s="11"/>
      <c r="P394" s="12"/>
      <c r="Q394" s="13"/>
      <c r="R394" s="19" t="str">
        <f t="shared" si="12"/>
        <v/>
      </c>
      <c r="S394" s="19" t="str">
        <f t="shared" si="13"/>
        <v/>
      </c>
    </row>
    <row r="395" spans="1:19" ht="18.75" x14ac:dyDescent="0.3">
      <c r="A395" s="81"/>
      <c r="B395" s="21"/>
      <c r="C395" s="21"/>
      <c r="D395" s="20"/>
      <c r="E395" s="20"/>
      <c r="F395" s="20"/>
      <c r="G395" s="21"/>
      <c r="H395" s="21"/>
      <c r="I395" s="21"/>
      <c r="J395" s="22"/>
      <c r="K395" s="22"/>
      <c r="L395" s="23"/>
      <c r="M395" s="24"/>
      <c r="N395" s="17"/>
      <c r="O395" s="11"/>
      <c r="P395" s="12"/>
      <c r="Q395" s="13"/>
      <c r="R395" s="19" t="str">
        <f t="shared" si="12"/>
        <v/>
      </c>
      <c r="S395" s="19" t="str">
        <f t="shared" si="13"/>
        <v/>
      </c>
    </row>
    <row r="396" spans="1:19" ht="18.75" x14ac:dyDescent="0.3">
      <c r="A396" s="81"/>
      <c r="B396" s="21"/>
      <c r="C396" s="21"/>
      <c r="D396" s="20"/>
      <c r="E396" s="20"/>
      <c r="F396" s="20"/>
      <c r="G396" s="21"/>
      <c r="H396" s="21"/>
      <c r="I396" s="21"/>
      <c r="J396" s="22"/>
      <c r="K396" s="22"/>
      <c r="L396" s="23"/>
      <c r="M396" s="24"/>
      <c r="N396" s="17"/>
      <c r="O396" s="11"/>
      <c r="P396" s="12"/>
      <c r="Q396" s="13"/>
      <c r="R396" s="19" t="str">
        <f t="shared" si="12"/>
        <v/>
      </c>
      <c r="S396" s="19" t="str">
        <f t="shared" si="13"/>
        <v/>
      </c>
    </row>
    <row r="397" spans="1:19" ht="18.75" x14ac:dyDescent="0.3">
      <c r="A397" s="81"/>
      <c r="B397" s="21"/>
      <c r="C397" s="21"/>
      <c r="D397" s="20"/>
      <c r="E397" s="20"/>
      <c r="F397" s="20"/>
      <c r="G397" s="21"/>
      <c r="H397" s="21"/>
      <c r="I397" s="21"/>
      <c r="J397" s="22"/>
      <c r="K397" s="22"/>
      <c r="L397" s="23"/>
      <c r="M397" s="24"/>
      <c r="N397" s="17"/>
      <c r="O397" s="11"/>
      <c r="P397" s="12"/>
      <c r="Q397" s="13"/>
      <c r="R397" s="19" t="str">
        <f t="shared" si="12"/>
        <v/>
      </c>
      <c r="S397" s="19" t="str">
        <f t="shared" si="13"/>
        <v/>
      </c>
    </row>
    <row r="398" spans="1:19" ht="18.75" x14ac:dyDescent="0.3">
      <c r="A398" s="81"/>
      <c r="B398" s="21"/>
      <c r="C398" s="21"/>
      <c r="D398" s="20"/>
      <c r="E398" s="20"/>
      <c r="F398" s="20"/>
      <c r="G398" s="21"/>
      <c r="H398" s="21"/>
      <c r="I398" s="21"/>
      <c r="J398" s="22"/>
      <c r="K398" s="22"/>
      <c r="L398" s="23"/>
      <c r="M398" s="24"/>
      <c r="N398" s="17"/>
      <c r="O398" s="11"/>
      <c r="P398" s="12"/>
      <c r="Q398" s="13"/>
      <c r="R398" s="19" t="str">
        <f t="shared" si="12"/>
        <v/>
      </c>
      <c r="S398" s="19" t="str">
        <f t="shared" si="13"/>
        <v/>
      </c>
    </row>
    <row r="399" spans="1:19" ht="18.75" x14ac:dyDescent="0.3">
      <c r="A399" s="81"/>
      <c r="B399" s="21"/>
      <c r="C399" s="21"/>
      <c r="D399" s="20"/>
      <c r="E399" s="20"/>
      <c r="F399" s="20"/>
      <c r="G399" s="21"/>
      <c r="H399" s="21"/>
      <c r="I399" s="21"/>
      <c r="J399" s="22"/>
      <c r="K399" s="22"/>
      <c r="L399" s="23"/>
      <c r="M399" s="24"/>
      <c r="N399" s="17"/>
      <c r="O399" s="11"/>
      <c r="P399" s="12"/>
      <c r="Q399" s="13"/>
      <c r="R399" s="19" t="str">
        <f t="shared" si="12"/>
        <v/>
      </c>
      <c r="S399" s="19" t="str">
        <f t="shared" si="13"/>
        <v/>
      </c>
    </row>
    <row r="400" spans="1:19" ht="18.75" x14ac:dyDescent="0.3">
      <c r="A400" s="81"/>
      <c r="B400" s="21"/>
      <c r="C400" s="21"/>
      <c r="D400" s="20"/>
      <c r="E400" s="20"/>
      <c r="F400" s="20"/>
      <c r="G400" s="21"/>
      <c r="H400" s="21"/>
      <c r="I400" s="21"/>
      <c r="J400" s="22"/>
      <c r="K400" s="22"/>
      <c r="L400" s="23"/>
      <c r="M400" s="24"/>
      <c r="N400" s="17"/>
      <c r="O400" s="11"/>
      <c r="P400" s="12"/>
      <c r="Q400" s="13"/>
      <c r="R400" s="19" t="str">
        <f t="shared" si="12"/>
        <v/>
      </c>
      <c r="S400" s="19" t="str">
        <f t="shared" si="13"/>
        <v/>
      </c>
    </row>
    <row r="401" spans="1:19" ht="18.75" x14ac:dyDescent="0.3">
      <c r="A401" s="81"/>
      <c r="B401" s="21"/>
      <c r="C401" s="21"/>
      <c r="D401" s="20"/>
      <c r="E401" s="20"/>
      <c r="F401" s="20"/>
      <c r="G401" s="21"/>
      <c r="H401" s="21"/>
      <c r="I401" s="21"/>
      <c r="J401" s="22"/>
      <c r="K401" s="22"/>
      <c r="L401" s="23"/>
      <c r="M401" s="24"/>
      <c r="N401" s="17"/>
      <c r="O401" s="11"/>
      <c r="P401" s="12"/>
      <c r="Q401" s="13"/>
      <c r="R401" s="19" t="str">
        <f t="shared" si="12"/>
        <v/>
      </c>
      <c r="S401" s="19" t="str">
        <f t="shared" si="13"/>
        <v/>
      </c>
    </row>
    <row r="402" spans="1:19" ht="18.75" x14ac:dyDescent="0.3">
      <c r="A402" s="81"/>
      <c r="B402" s="21"/>
      <c r="C402" s="21"/>
      <c r="D402" s="20"/>
      <c r="E402" s="20"/>
      <c r="F402" s="20"/>
      <c r="G402" s="21"/>
      <c r="H402" s="21"/>
      <c r="I402" s="21"/>
      <c r="J402" s="22"/>
      <c r="K402" s="22"/>
      <c r="L402" s="23"/>
      <c r="M402" s="24"/>
      <c r="N402" s="17"/>
      <c r="O402" s="11"/>
      <c r="P402" s="12"/>
      <c r="Q402" s="13"/>
      <c r="R402" s="19" t="str">
        <f t="shared" si="12"/>
        <v/>
      </c>
      <c r="S402" s="19" t="str">
        <f t="shared" si="13"/>
        <v/>
      </c>
    </row>
    <row r="403" spans="1:19" ht="18.75" x14ac:dyDescent="0.3">
      <c r="A403" s="81"/>
      <c r="B403" s="21"/>
      <c r="C403" s="21"/>
      <c r="D403" s="20"/>
      <c r="E403" s="20"/>
      <c r="F403" s="20"/>
      <c r="G403" s="21"/>
      <c r="H403" s="21"/>
      <c r="I403" s="21"/>
      <c r="J403" s="22"/>
      <c r="K403" s="22"/>
      <c r="L403" s="23"/>
      <c r="M403" s="24"/>
      <c r="N403" s="17"/>
      <c r="O403" s="11"/>
      <c r="P403" s="12"/>
      <c r="Q403" s="13"/>
      <c r="R403" s="19" t="str">
        <f t="shared" si="12"/>
        <v/>
      </c>
      <c r="S403" s="19" t="str">
        <f t="shared" si="13"/>
        <v/>
      </c>
    </row>
    <row r="404" spans="1:19" ht="18.75" x14ac:dyDescent="0.3">
      <c r="A404" s="81"/>
      <c r="B404" s="21"/>
      <c r="C404" s="21"/>
      <c r="D404" s="20"/>
      <c r="E404" s="20"/>
      <c r="F404" s="20"/>
      <c r="G404" s="21"/>
      <c r="H404" s="21"/>
      <c r="I404" s="21"/>
      <c r="J404" s="22"/>
      <c r="K404" s="22"/>
      <c r="L404" s="23"/>
      <c r="M404" s="24"/>
      <c r="N404" s="17"/>
      <c r="O404" s="11"/>
      <c r="P404" s="12"/>
      <c r="Q404" s="13"/>
      <c r="R404" s="19" t="str">
        <f t="shared" si="12"/>
        <v/>
      </c>
      <c r="S404" s="19" t="str">
        <f t="shared" si="13"/>
        <v/>
      </c>
    </row>
    <row r="405" spans="1:19" ht="18.75" x14ac:dyDescent="0.3">
      <c r="A405" s="81"/>
      <c r="B405" s="21"/>
      <c r="C405" s="21"/>
      <c r="D405" s="20"/>
      <c r="E405" s="20"/>
      <c r="F405" s="20"/>
      <c r="G405" s="21"/>
      <c r="H405" s="21"/>
      <c r="I405" s="21"/>
      <c r="J405" s="22"/>
      <c r="K405" s="22"/>
      <c r="L405" s="23"/>
      <c r="M405" s="24"/>
      <c r="N405" s="17"/>
      <c r="O405" s="11"/>
      <c r="P405" s="12"/>
      <c r="Q405" s="13"/>
      <c r="R405" s="19" t="str">
        <f t="shared" si="12"/>
        <v/>
      </c>
      <c r="S405" s="19" t="str">
        <f t="shared" si="13"/>
        <v/>
      </c>
    </row>
    <row r="406" spans="1:19" ht="18.75" x14ac:dyDescent="0.3">
      <c r="A406" s="81"/>
      <c r="B406" s="21"/>
      <c r="C406" s="21"/>
      <c r="D406" s="20"/>
      <c r="E406" s="20"/>
      <c r="F406" s="20"/>
      <c r="G406" s="21"/>
      <c r="H406" s="21"/>
      <c r="I406" s="21"/>
      <c r="J406" s="22"/>
      <c r="K406" s="22"/>
      <c r="L406" s="23"/>
      <c r="M406" s="24"/>
      <c r="N406" s="17"/>
      <c r="O406" s="11"/>
      <c r="P406" s="12"/>
      <c r="Q406" s="13"/>
      <c r="R406" s="19" t="str">
        <f t="shared" si="12"/>
        <v/>
      </c>
      <c r="S406" s="19" t="str">
        <f t="shared" si="13"/>
        <v/>
      </c>
    </row>
  </sheetData>
  <sheetProtection formatCells="0" autoFilter="0" pivotTables="0"/>
  <autoFilter ref="A7:S406" xr:uid="{00000000-0009-0000-0000-000002000000}"/>
  <mergeCells count="10">
    <mergeCell ref="A5:S5"/>
    <mergeCell ref="N6:Q6"/>
    <mergeCell ref="R6:S6"/>
    <mergeCell ref="A6:M6"/>
    <mergeCell ref="A1:C3"/>
    <mergeCell ref="M1:M3"/>
    <mergeCell ref="A4:M4"/>
    <mergeCell ref="D1:L1"/>
    <mergeCell ref="D2:L2"/>
    <mergeCell ref="D3:L3"/>
  </mergeCells>
  <conditionalFormatting sqref="N8:N406">
    <cfRule type="expression" dxfId="7" priority="1">
      <formula>P8="no dato"</formula>
    </cfRule>
    <cfRule type="expression" dxfId="6" priority="2">
      <formula>P8="no"</formula>
    </cfRule>
    <cfRule type="expression" dxfId="5" priority="3">
      <formula>P8="si"</formula>
    </cfRule>
  </conditionalFormatting>
  <conditionalFormatting sqref="Q8:Q33 Q35:Q36 Q38:Q39 Q42:Q406">
    <cfRule type="cellIs" dxfId="4" priority="11" operator="equal">
      <formula>"Consulta de valoración integral"</formula>
    </cfRule>
  </conditionalFormatting>
  <conditionalFormatting sqref="R8:R406">
    <cfRule type="cellIs" dxfId="3" priority="4" operator="equal">
      <formula>"F I"</formula>
    </cfRule>
  </conditionalFormatting>
  <conditionalFormatting sqref="R8:S406">
    <cfRule type="cellIs" dxfId="2" priority="5" operator="equal">
      <formula>"N D"</formula>
    </cfRule>
  </conditionalFormatting>
  <dataValidations count="4">
    <dataValidation allowBlank="1" showInputMessage="1" showErrorMessage="1" prompt="Describir el soporte que se adjunta como prueba de la atención  " sqref="M73:M85 M9:M10 M15:M30 M55:M58 M61:M64 M66:M70 M32:M36 M38:M52" xr:uid="{E7FA689B-C5A2-0B48-9377-34A059D95A89}"/>
    <dataValidation allowBlank="1" showInputMessage="1" showErrorMessage="1" prompt="Describir la atención o intervención realizada al usuario, o en caso de que no haya sido atendido la gestión realizada por la EAPB" sqref="L85 L47:L52 L9:L10 L15:L30 L55:L58 L61:L64 L36:L40 K36:K37 K26 K29:K30 M37 K12:M13 K22:K23 L68:L70 L42:L44 K66:L66 K68:K69 L80:L83 K32:L34 K40:K41 K43 K48:K49 K74 K51 L74:L78 K77:K78" xr:uid="{14C5F712-7209-DE41-B01C-1B161DD28D24}"/>
    <dataValidation type="date" allowBlank="1" showInputMessage="1" showErrorMessage="1" errorTitle="Registrar fecha del soporte " error="Registrar fecha del soporte " prompt="Registrar fecha del soporte " sqref="K80:K85 K27:K28 K9:K10 L84 K15:K21 K55:K58 K38:K39 K60:K64 K35:L35 K67:L67 K44 K24:K25 K70 K42 K47 K52 K50 K73:L73 K75:K76" xr:uid="{DBF2FBEA-5791-D543-9CAC-FFC0822506D1}">
      <formula1>44562</formula1>
      <formula2>47484</formula2>
    </dataValidation>
    <dataValidation type="date" allowBlank="1" showInputMessage="1" showErrorMessage="1" sqref="N8:N405 N406" xr:uid="{BCC11342-EB32-494A-AC19-605F2CD2EE8B}">
      <formula1>44470</formula1>
      <formula2>47118</formula2>
    </dataValidation>
  </dataValidations>
  <pageMargins left="0.7" right="0.7" top="0.75" bottom="0.75" header="0.3" footer="0.3"/>
  <pageSetup paperSize="9" scale="25" orientation="portrait" r:id="rId1"/>
  <colBreaks count="1" manualBreakCount="1">
    <brk id="13" max="409" man="1"/>
  </col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2000000}">
          <x14:formula1>
            <xm:f>'Variables '!$A$2:$A$4</xm:f>
          </x14:formula1>
          <xm:sqref>P8:P33 P35:P36 P38:P39 P42:P406</xm:sqref>
        </x14:dataValidation>
        <x14:dataValidation type="list" allowBlank="1" showInputMessage="1" showErrorMessage="1" xr:uid="{00000000-0002-0000-0200-000003000000}">
          <x14:formula1>
            <xm:f>'Variables '!$B$2:$B$14</xm:f>
          </x14:formula1>
          <xm:sqref>Q8:Q33 Q35:Q36 Q38:Q39 Q42:Q406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22B11-4280-417E-8CA4-266A6743397F}">
  <sheetPr>
    <tabColor rgb="FF92D050"/>
  </sheetPr>
  <dimension ref="A2:I47"/>
  <sheetViews>
    <sheetView topLeftCell="B1" zoomScale="110" zoomScaleNormal="110" workbookViewId="0">
      <selection activeCell="D14" sqref="D14"/>
    </sheetView>
  </sheetViews>
  <sheetFormatPr baseColWidth="10" defaultColWidth="11.42578125" defaultRowHeight="15" x14ac:dyDescent="0.25"/>
  <cols>
    <col min="1" max="1" width="34.140625" style="16" customWidth="1"/>
    <col min="2" max="2" width="59" style="16" customWidth="1"/>
    <col min="3" max="5" width="11.42578125" style="16"/>
    <col min="6" max="6" width="40.28515625" style="16" customWidth="1"/>
    <col min="7" max="7" width="4.7109375" style="16" customWidth="1"/>
    <col min="8" max="8" width="10.42578125" style="16" customWidth="1"/>
    <col min="9" max="16384" width="11.42578125" style="16"/>
  </cols>
  <sheetData>
    <row r="2" spans="1:9" x14ac:dyDescent="0.25">
      <c r="A2" s="42" t="s">
        <v>103</v>
      </c>
      <c r="B2" s="40">
        <f>COUNTA('Respuesta SIRC'!$B$8:$B$406)</f>
        <v>1</v>
      </c>
    </row>
    <row r="4" spans="1:9" s="41" customFormat="1" x14ac:dyDescent="0.25">
      <c r="A4" s="107" t="s">
        <v>104</v>
      </c>
      <c r="B4" s="108"/>
      <c r="C4" s="108"/>
      <c r="D4" s="108"/>
      <c r="F4" s="106" t="s">
        <v>105</v>
      </c>
      <c r="G4" s="106"/>
      <c r="H4" s="106"/>
      <c r="I4" s="16"/>
    </row>
    <row r="5" spans="1:9" x14ac:dyDescent="0.25">
      <c r="A5" s="43" t="s">
        <v>106</v>
      </c>
      <c r="B5" s="43" t="s">
        <v>107</v>
      </c>
      <c r="C5" s="43" t="s">
        <v>85</v>
      </c>
      <c r="D5" s="43" t="s">
        <v>108</v>
      </c>
      <c r="F5" s="43" t="s">
        <v>106</v>
      </c>
      <c r="G5" s="43" t="s">
        <v>85</v>
      </c>
      <c r="H5" s="43" t="s">
        <v>108</v>
      </c>
    </row>
    <row r="6" spans="1:9" ht="32.25" customHeight="1" x14ac:dyDescent="0.25">
      <c r="A6" s="111" t="s">
        <v>109</v>
      </c>
      <c r="B6" s="60" t="s">
        <v>110</v>
      </c>
      <c r="C6" s="46">
        <f>COUNTIF('Respuesta SIRC'!$E$8:$E$406,B6)</f>
        <v>0</v>
      </c>
      <c r="D6" s="59">
        <f t="shared" ref="D6:D38" si="0">C6/$C$38</f>
        <v>0</v>
      </c>
      <c r="F6" s="45" t="s">
        <v>109</v>
      </c>
      <c r="G6" s="46">
        <f>SUM(C6:C10)</f>
        <v>0</v>
      </c>
      <c r="H6" s="47">
        <f>G6/$G$13</f>
        <v>0</v>
      </c>
    </row>
    <row r="7" spans="1:9" ht="23.25" x14ac:dyDescent="0.25">
      <c r="A7" s="111"/>
      <c r="B7" s="60" t="s">
        <v>111</v>
      </c>
      <c r="C7" s="46">
        <f>COUNTIF('Respuesta SIRC'!$E$8:$E$406,B7)</f>
        <v>0</v>
      </c>
      <c r="D7" s="59">
        <f t="shared" si="0"/>
        <v>0</v>
      </c>
      <c r="E7" s="57"/>
      <c r="F7" s="45" t="s">
        <v>112</v>
      </c>
      <c r="G7" s="50">
        <f>SUM(C11:C18)</f>
        <v>1</v>
      </c>
      <c r="H7" s="51">
        <f t="shared" ref="H7:H13" si="1">G7/$G$13</f>
        <v>1</v>
      </c>
    </row>
    <row r="8" spans="1:9" x14ac:dyDescent="0.25">
      <c r="A8" s="111"/>
      <c r="B8" s="60" t="s">
        <v>113</v>
      </c>
      <c r="C8" s="46">
        <f>COUNTIF('Respuesta SIRC'!$E$8:$E$406,B8)</f>
        <v>0</v>
      </c>
      <c r="D8" s="59">
        <f t="shared" si="0"/>
        <v>0</v>
      </c>
      <c r="E8" s="57"/>
      <c r="F8" s="45" t="s">
        <v>114</v>
      </c>
      <c r="G8" s="50">
        <f>SUM(C19:C20)</f>
        <v>0</v>
      </c>
      <c r="H8" s="51">
        <f t="shared" si="1"/>
        <v>0</v>
      </c>
    </row>
    <row r="9" spans="1:9" ht="29.45" customHeight="1" x14ac:dyDescent="0.25">
      <c r="A9" s="111"/>
      <c r="B9" s="60" t="s">
        <v>115</v>
      </c>
      <c r="C9" s="46">
        <f>COUNTIF('Respuesta SIRC'!$E$8:$E$406,B9)</f>
        <v>0</v>
      </c>
      <c r="D9" s="59">
        <f t="shared" si="0"/>
        <v>0</v>
      </c>
      <c r="E9" s="57"/>
      <c r="F9" s="45" t="s">
        <v>116</v>
      </c>
      <c r="G9" s="50">
        <f>SUM(C21:C24)</f>
        <v>0</v>
      </c>
      <c r="H9" s="51">
        <f t="shared" si="1"/>
        <v>0</v>
      </c>
    </row>
    <row r="10" spans="1:9" x14ac:dyDescent="0.25">
      <c r="A10" s="111"/>
      <c r="B10" s="60" t="s">
        <v>117</v>
      </c>
      <c r="C10" s="46">
        <f>COUNTIF('Respuesta SIRC'!$E$8:$E$406,B10)</f>
        <v>0</v>
      </c>
      <c r="D10" s="59">
        <f t="shared" si="0"/>
        <v>0</v>
      </c>
      <c r="E10" s="57"/>
      <c r="F10" s="45" t="s">
        <v>118</v>
      </c>
      <c r="G10" s="50">
        <f>SUM(C25:C27)</f>
        <v>0</v>
      </c>
      <c r="H10" s="51">
        <f t="shared" si="1"/>
        <v>0</v>
      </c>
    </row>
    <row r="11" spans="1:9" x14ac:dyDescent="0.25">
      <c r="A11" s="111" t="s">
        <v>112</v>
      </c>
      <c r="B11" s="60" t="s">
        <v>119</v>
      </c>
      <c r="C11" s="46">
        <f>COUNTIF('Respuesta SIRC'!$E$8:$E$406,B11)</f>
        <v>0</v>
      </c>
      <c r="D11" s="59">
        <f t="shared" si="0"/>
        <v>0</v>
      </c>
      <c r="F11" s="45" t="s">
        <v>120</v>
      </c>
      <c r="G11" s="50">
        <f>SUM(C28:C35)</f>
        <v>0</v>
      </c>
      <c r="H11" s="51">
        <f t="shared" si="1"/>
        <v>0</v>
      </c>
    </row>
    <row r="12" spans="1:9" x14ac:dyDescent="0.25">
      <c r="A12" s="111"/>
      <c r="B12" s="60" t="s">
        <v>121</v>
      </c>
      <c r="C12" s="46">
        <f>COUNTIF('Respuesta SIRC'!$E$8:$E$406,B12)</f>
        <v>0</v>
      </c>
      <c r="D12" s="59">
        <f t="shared" si="0"/>
        <v>0</v>
      </c>
      <c r="E12" s="56"/>
      <c r="F12" s="45" t="s">
        <v>122</v>
      </c>
      <c r="G12" s="50">
        <f>SUM(C36:C37)</f>
        <v>0</v>
      </c>
      <c r="H12" s="51">
        <f t="shared" si="1"/>
        <v>0</v>
      </c>
    </row>
    <row r="13" spans="1:9" x14ac:dyDescent="0.25">
      <c r="A13" s="111"/>
      <c r="B13" s="60" t="s">
        <v>123</v>
      </c>
      <c r="C13" s="46">
        <f>COUNTIF('Respuesta SIRC'!$E$8:$E$406,B13)</f>
        <v>0</v>
      </c>
      <c r="D13" s="59">
        <f t="shared" si="0"/>
        <v>0</v>
      </c>
      <c r="E13" s="56"/>
      <c r="F13" s="43" t="s">
        <v>124</v>
      </c>
      <c r="G13" s="43">
        <f>SUM(G6:G12)</f>
        <v>1</v>
      </c>
      <c r="H13" s="52">
        <f t="shared" si="1"/>
        <v>1</v>
      </c>
    </row>
    <row r="14" spans="1:9" ht="23.25" x14ac:dyDescent="0.25">
      <c r="A14" s="111"/>
      <c r="B14" s="60" t="s">
        <v>125</v>
      </c>
      <c r="C14" s="46">
        <f>COUNTIF('Respuesta SIRC'!$E$8:$E$406,B14)</f>
        <v>0</v>
      </c>
      <c r="D14" s="59">
        <f t="shared" si="0"/>
        <v>0</v>
      </c>
      <c r="E14" s="56"/>
    </row>
    <row r="15" spans="1:9" ht="22.5" x14ac:dyDescent="0.25">
      <c r="A15" s="111"/>
      <c r="B15" s="61" t="s">
        <v>126</v>
      </c>
      <c r="C15" s="46">
        <f>COUNTIF('Respuesta SIRC'!$E$8:$E$406,B15)</f>
        <v>0</v>
      </c>
      <c r="D15" s="59">
        <f t="shared" si="0"/>
        <v>0</v>
      </c>
      <c r="E15" s="56"/>
      <c r="F15" s="109" t="s">
        <v>127</v>
      </c>
      <c r="G15" s="109"/>
      <c r="H15" s="109"/>
      <c r="I15" s="41"/>
    </row>
    <row r="16" spans="1:9" x14ac:dyDescent="0.25">
      <c r="A16" s="111"/>
      <c r="B16" s="60" t="s">
        <v>128</v>
      </c>
      <c r="C16" s="46">
        <f>COUNTIF('Respuesta SIRC'!$E$8:$E$406,B16)</f>
        <v>0</v>
      </c>
      <c r="D16" s="59">
        <f t="shared" si="0"/>
        <v>0</v>
      </c>
      <c r="E16" s="56"/>
      <c r="F16" s="43" t="s">
        <v>129</v>
      </c>
      <c r="G16" s="43" t="s">
        <v>85</v>
      </c>
      <c r="H16" s="43" t="s">
        <v>108</v>
      </c>
    </row>
    <row r="17" spans="1:8" ht="22.5" x14ac:dyDescent="0.25">
      <c r="A17" s="111"/>
      <c r="B17" s="61" t="s">
        <v>130</v>
      </c>
      <c r="C17" s="46">
        <f>COUNTIF('Respuesta SIRC'!$E$8:$E$406,B17)</f>
        <v>1</v>
      </c>
      <c r="D17" s="59">
        <f t="shared" si="0"/>
        <v>1</v>
      </c>
      <c r="E17" s="56"/>
      <c r="F17" s="44" t="s">
        <v>5</v>
      </c>
      <c r="G17" s="46">
        <f>COUNTIF('Respuesta SIRC'!$Q$8:$Q$406,F17)</f>
        <v>0</v>
      </c>
      <c r="H17" s="47">
        <f>G17/$G$30</f>
        <v>0</v>
      </c>
    </row>
    <row r="18" spans="1:8" ht="22.5" x14ac:dyDescent="0.25">
      <c r="A18" s="111"/>
      <c r="B18" s="61" t="s">
        <v>131</v>
      </c>
      <c r="C18" s="46">
        <f>COUNTIF('Respuesta SIRC'!$E$8:$E$406,B18)</f>
        <v>0</v>
      </c>
      <c r="D18" s="59">
        <f t="shared" si="0"/>
        <v>0</v>
      </c>
      <c r="E18" s="56"/>
      <c r="F18" s="44" t="s">
        <v>9</v>
      </c>
      <c r="G18" s="46">
        <f>COUNTIF('Respuesta SIRC'!$Q$8:$Q$406,F18)</f>
        <v>0</v>
      </c>
      <c r="H18" s="47">
        <f t="shared" ref="H18:H30" si="2">G18/$G$30</f>
        <v>0</v>
      </c>
    </row>
    <row r="19" spans="1:8" ht="23.25" x14ac:dyDescent="0.25">
      <c r="A19" s="111" t="s">
        <v>114</v>
      </c>
      <c r="B19" s="60" t="s">
        <v>132</v>
      </c>
      <c r="C19" s="46">
        <f>COUNTIF('Respuesta SIRC'!$E$8:$E$406,B19)</f>
        <v>0</v>
      </c>
      <c r="D19" s="59">
        <f t="shared" si="0"/>
        <v>0</v>
      </c>
      <c r="E19" s="56"/>
      <c r="F19" s="44" t="s">
        <v>13</v>
      </c>
      <c r="G19" s="46">
        <f>COUNTIF('Respuesta SIRC'!$Q$8:$Q$406,F19)</f>
        <v>0</v>
      </c>
      <c r="H19" s="47">
        <f t="shared" si="2"/>
        <v>0</v>
      </c>
    </row>
    <row r="20" spans="1:8" ht="23.25" x14ac:dyDescent="0.25">
      <c r="A20" s="111"/>
      <c r="B20" s="60" t="s">
        <v>133</v>
      </c>
      <c r="C20" s="46">
        <f>COUNTIF('Respuesta SIRC'!$E$8:$E$406,B20)</f>
        <v>0</v>
      </c>
      <c r="D20" s="59">
        <f t="shared" si="0"/>
        <v>0</v>
      </c>
      <c r="E20" s="56"/>
      <c r="F20" s="44" t="s">
        <v>16</v>
      </c>
      <c r="G20" s="46">
        <f>COUNTIF('Respuesta SIRC'!$Q$8:$Q$406,F20)</f>
        <v>0</v>
      </c>
      <c r="H20" s="47">
        <f t="shared" si="2"/>
        <v>0</v>
      </c>
    </row>
    <row r="21" spans="1:8" x14ac:dyDescent="0.25">
      <c r="A21" s="111" t="s">
        <v>116</v>
      </c>
      <c r="B21" s="60" t="s">
        <v>134</v>
      </c>
      <c r="C21" s="46">
        <f>COUNTIF('Respuesta SIRC'!$E$8:$E$406,B21)</f>
        <v>0</v>
      </c>
      <c r="D21" s="59">
        <f t="shared" si="0"/>
        <v>0</v>
      </c>
      <c r="F21" s="44" t="s">
        <v>19</v>
      </c>
      <c r="G21" s="46">
        <f>COUNTIF('Respuesta SIRC'!$Q$8:$Q$406,F21)</f>
        <v>0</v>
      </c>
      <c r="H21" s="47">
        <f t="shared" si="2"/>
        <v>0</v>
      </c>
    </row>
    <row r="22" spans="1:8" x14ac:dyDescent="0.25">
      <c r="A22" s="111"/>
      <c r="B22" s="60" t="s">
        <v>135</v>
      </c>
      <c r="C22" s="46">
        <f>COUNTIF('Respuesta SIRC'!$E$8:$E$406,B22)</f>
        <v>0</v>
      </c>
      <c r="D22" s="59">
        <f t="shared" si="0"/>
        <v>0</v>
      </c>
      <c r="F22" s="44" t="s">
        <v>22</v>
      </c>
      <c r="G22" s="46">
        <f>COUNTIF('Respuesta SIRC'!$Q$8:$Q$406,F22)</f>
        <v>0</v>
      </c>
      <c r="H22" s="47">
        <f t="shared" si="2"/>
        <v>0</v>
      </c>
    </row>
    <row r="23" spans="1:8" x14ac:dyDescent="0.25">
      <c r="A23" s="111"/>
      <c r="B23" s="61" t="s">
        <v>136</v>
      </c>
      <c r="C23" s="46">
        <f>COUNTIF('Respuesta SIRC'!$E$8:$E$406,B23)</f>
        <v>0</v>
      </c>
      <c r="D23" s="59">
        <f t="shared" si="0"/>
        <v>0</v>
      </c>
      <c r="F23" s="44" t="s">
        <v>25</v>
      </c>
      <c r="G23" s="46">
        <f>COUNTIF('Respuesta SIRC'!$Q$8:$Q$406,F23)</f>
        <v>0</v>
      </c>
      <c r="H23" s="47">
        <f t="shared" si="2"/>
        <v>0</v>
      </c>
    </row>
    <row r="24" spans="1:8" x14ac:dyDescent="0.25">
      <c r="A24" s="111"/>
      <c r="B24" s="60" t="s">
        <v>137</v>
      </c>
      <c r="C24" s="46">
        <f>COUNTIF('Respuesta SIRC'!$E$8:$E$406,B24)</f>
        <v>0</v>
      </c>
      <c r="D24" s="59">
        <f t="shared" si="0"/>
        <v>0</v>
      </c>
      <c r="F24" s="44" t="s">
        <v>27</v>
      </c>
      <c r="G24" s="46">
        <f>COUNTIF('Respuesta SIRC'!$Q$8:$Q$406,F24)</f>
        <v>0</v>
      </c>
      <c r="H24" s="47">
        <f t="shared" si="2"/>
        <v>0</v>
      </c>
    </row>
    <row r="25" spans="1:8" ht="23.25" x14ac:dyDescent="0.25">
      <c r="A25" s="111" t="s">
        <v>118</v>
      </c>
      <c r="B25" s="60" t="s">
        <v>138</v>
      </c>
      <c r="C25" s="46">
        <f>COUNTIF('Respuesta SIRC'!$E$8:$E$406,B25)</f>
        <v>0</v>
      </c>
      <c r="D25" s="59">
        <f t="shared" si="0"/>
        <v>0</v>
      </c>
      <c r="F25" s="44" t="s">
        <v>29</v>
      </c>
      <c r="G25" s="46">
        <f>COUNTIF('Respuesta SIRC'!$Q$8:$Q$406,F25)</f>
        <v>0</v>
      </c>
      <c r="H25" s="47">
        <f t="shared" si="2"/>
        <v>0</v>
      </c>
    </row>
    <row r="26" spans="1:8" ht="33.75" x14ac:dyDescent="0.25">
      <c r="A26" s="111"/>
      <c r="B26" s="61" t="s">
        <v>139</v>
      </c>
      <c r="C26" s="46">
        <f>COUNTIF('Respuesta SIRC'!$E$8:$E$406,B26)</f>
        <v>0</v>
      </c>
      <c r="D26" s="59">
        <f t="shared" si="0"/>
        <v>0</v>
      </c>
      <c r="F26" s="44" t="s">
        <v>31</v>
      </c>
      <c r="G26" s="46">
        <f>COUNTIF('Respuesta SIRC'!$Q$8:$Q$406,F26)</f>
        <v>1</v>
      </c>
      <c r="H26" s="47">
        <f t="shared" si="2"/>
        <v>1</v>
      </c>
    </row>
    <row r="27" spans="1:8" x14ac:dyDescent="0.25">
      <c r="A27" s="111"/>
      <c r="B27" s="61" t="s">
        <v>140</v>
      </c>
      <c r="C27" s="46">
        <f>COUNTIF('Respuesta SIRC'!$E$8:$E$406,B27)</f>
        <v>0</v>
      </c>
      <c r="D27" s="59">
        <f t="shared" si="0"/>
        <v>0</v>
      </c>
      <c r="F27" s="44" t="s">
        <v>33</v>
      </c>
      <c r="G27" s="46">
        <f>COUNTIF('Respuesta SIRC'!$Q$8:$Q$406,F27)</f>
        <v>0</v>
      </c>
      <c r="H27" s="47">
        <f t="shared" si="2"/>
        <v>0</v>
      </c>
    </row>
    <row r="28" spans="1:8" ht="23.1" customHeight="1" x14ac:dyDescent="0.25">
      <c r="A28" s="112" t="s">
        <v>120</v>
      </c>
      <c r="B28" s="61" t="s">
        <v>141</v>
      </c>
      <c r="C28" s="46">
        <f>COUNTIF('Respuesta SIRC'!$E$8:$E$406,B28)</f>
        <v>0</v>
      </c>
      <c r="D28" s="59">
        <f t="shared" si="0"/>
        <v>0</v>
      </c>
      <c r="F28" s="44" t="s">
        <v>35</v>
      </c>
      <c r="G28" s="46">
        <f>COUNTIF('Respuesta SIRC'!$Q$8:$Q$406,F28)</f>
        <v>0</v>
      </c>
      <c r="H28" s="47">
        <f t="shared" si="2"/>
        <v>0</v>
      </c>
    </row>
    <row r="29" spans="1:8" x14ac:dyDescent="0.25">
      <c r="A29" s="113"/>
      <c r="B29" s="61" t="s">
        <v>142</v>
      </c>
      <c r="C29" s="46">
        <f>COUNTIF('Respuesta SIRC'!$E$8:$E$406,B29)</f>
        <v>0</v>
      </c>
      <c r="D29" s="59">
        <f t="shared" si="0"/>
        <v>0</v>
      </c>
      <c r="F29" s="44" t="s">
        <v>37</v>
      </c>
      <c r="G29" s="46">
        <f>COUNTIF('Respuesta SIRC'!$Q$8:$Q$406,F29)</f>
        <v>0</v>
      </c>
      <c r="H29" s="47">
        <f t="shared" si="2"/>
        <v>0</v>
      </c>
    </row>
    <row r="30" spans="1:8" x14ac:dyDescent="0.25">
      <c r="A30" s="113"/>
      <c r="B30" s="60" t="s">
        <v>143</v>
      </c>
      <c r="C30" s="46">
        <f>COUNTIF('Respuesta SIRC'!$E$8:$E$406,B30)</f>
        <v>0</v>
      </c>
      <c r="D30" s="59">
        <f t="shared" si="0"/>
        <v>0</v>
      </c>
      <c r="F30" s="43" t="s">
        <v>124</v>
      </c>
      <c r="G30" s="43">
        <f>SUM(G17:G29)</f>
        <v>1</v>
      </c>
      <c r="H30" s="52">
        <f t="shared" si="2"/>
        <v>1</v>
      </c>
    </row>
    <row r="31" spans="1:8" ht="23.25" x14ac:dyDescent="0.25">
      <c r="A31" s="113"/>
      <c r="B31" s="60" t="s">
        <v>144</v>
      </c>
      <c r="C31" s="46">
        <f>COUNTIF('Respuesta SIRC'!$E$8:$E$406,B31)</f>
        <v>0</v>
      </c>
      <c r="D31" s="59">
        <f t="shared" si="0"/>
        <v>0</v>
      </c>
    </row>
    <row r="32" spans="1:8" ht="23.25" x14ac:dyDescent="0.25">
      <c r="A32" s="113"/>
      <c r="B32" s="60" t="s">
        <v>145</v>
      </c>
      <c r="C32" s="46">
        <f>COUNTIF('Respuesta SIRC'!$E$8:$E$406,B32)</f>
        <v>0</v>
      </c>
      <c r="D32" s="59">
        <f t="shared" si="0"/>
        <v>0</v>
      </c>
      <c r="F32" s="110" t="s">
        <v>146</v>
      </c>
      <c r="G32" s="110"/>
      <c r="H32" s="110"/>
    </row>
    <row r="33" spans="1:9" x14ac:dyDescent="0.25">
      <c r="A33" s="113"/>
      <c r="B33" s="60" t="s">
        <v>147</v>
      </c>
      <c r="C33" s="46">
        <f>COUNTIF('Respuesta SIRC'!$E$8:$E$406,B33)</f>
        <v>0</v>
      </c>
      <c r="D33" s="59">
        <f t="shared" si="0"/>
        <v>0</v>
      </c>
      <c r="F33" s="43" t="s">
        <v>0</v>
      </c>
      <c r="G33" s="43" t="s">
        <v>85</v>
      </c>
      <c r="H33" s="43" t="s">
        <v>108</v>
      </c>
    </row>
    <row r="34" spans="1:9" ht="29.25" customHeight="1" x14ac:dyDescent="0.25">
      <c r="A34" s="113"/>
      <c r="B34" s="60" t="s">
        <v>148</v>
      </c>
      <c r="C34" s="46">
        <f>COUNTIF('Respuesta SIRC'!$E$8:$E$406,B34)</f>
        <v>0</v>
      </c>
      <c r="D34" s="59">
        <f t="shared" si="0"/>
        <v>0</v>
      </c>
      <c r="F34" s="53" t="s">
        <v>4</v>
      </c>
      <c r="G34" s="50">
        <f>COUNTIF('Respuesta SIRC'!$P$8:$P$406,F34)</f>
        <v>1</v>
      </c>
      <c r="H34" s="47">
        <f>G34/$G$37</f>
        <v>1</v>
      </c>
    </row>
    <row r="35" spans="1:9" x14ac:dyDescent="0.25">
      <c r="A35" s="114"/>
      <c r="B35" s="60" t="s">
        <v>149</v>
      </c>
      <c r="C35" s="46">
        <f>COUNTIF('Respuesta SIRC'!$E$8:$E$406,B35)</f>
        <v>0</v>
      </c>
      <c r="D35" s="59">
        <f t="shared" si="0"/>
        <v>0</v>
      </c>
      <c r="F35" s="53" t="s">
        <v>8</v>
      </c>
      <c r="G35" s="50">
        <f>COUNTIF('Respuesta SIRC'!$P$8:$P$406,F35)</f>
        <v>0</v>
      </c>
      <c r="H35" s="54">
        <f>G35/$G$37</f>
        <v>0</v>
      </c>
    </row>
    <row r="36" spans="1:9" x14ac:dyDescent="0.25">
      <c r="A36" s="111" t="s">
        <v>150</v>
      </c>
      <c r="B36" s="61" t="s">
        <v>151</v>
      </c>
      <c r="C36" s="46">
        <f>COUNTIF('Respuesta SIRC'!$E$8:$E$406,B36)</f>
        <v>0</v>
      </c>
      <c r="D36" s="59">
        <f t="shared" si="0"/>
        <v>0</v>
      </c>
      <c r="F36" s="53" t="s">
        <v>12</v>
      </c>
      <c r="G36" s="50">
        <f>COUNTIF('Respuesta SIRC'!$P$8:$P$406,F36)</f>
        <v>0</v>
      </c>
      <c r="H36" s="54">
        <f>G36/$G$37</f>
        <v>0</v>
      </c>
    </row>
    <row r="37" spans="1:9" ht="23.25" x14ac:dyDescent="0.25">
      <c r="A37" s="111"/>
      <c r="B37" s="60" t="s">
        <v>152</v>
      </c>
      <c r="C37" s="46">
        <f>COUNTIF('Respuesta SIRC'!$E$8:$E$406,B37)</f>
        <v>0</v>
      </c>
      <c r="D37" s="59">
        <f t="shared" si="0"/>
        <v>0</v>
      </c>
      <c r="F37" s="43" t="s">
        <v>124</v>
      </c>
      <c r="G37" s="43">
        <f>SUM(G34:G36)</f>
        <v>1</v>
      </c>
      <c r="H37" s="52">
        <f>G37/$G$37</f>
        <v>1</v>
      </c>
    </row>
    <row r="38" spans="1:9" x14ac:dyDescent="0.25">
      <c r="A38" s="48" t="s">
        <v>124</v>
      </c>
      <c r="B38" s="48"/>
      <c r="C38" s="48">
        <f>SUM(C6:C37)</f>
        <v>1</v>
      </c>
      <c r="D38" s="49">
        <f t="shared" si="0"/>
        <v>1</v>
      </c>
    </row>
    <row r="40" spans="1:9" x14ac:dyDescent="0.25">
      <c r="A40" s="58"/>
      <c r="B40" s="58"/>
      <c r="C40" s="58"/>
      <c r="D40" s="58"/>
    </row>
    <row r="41" spans="1:9" x14ac:dyDescent="0.25">
      <c r="F41" s="109" t="s">
        <v>153</v>
      </c>
      <c r="G41" s="109"/>
      <c r="H41" s="109"/>
      <c r="I41" s="109"/>
    </row>
    <row r="42" spans="1:9" ht="22.5" x14ac:dyDescent="0.25">
      <c r="F42" s="43" t="s">
        <v>154</v>
      </c>
      <c r="G42" s="43" t="s">
        <v>85</v>
      </c>
      <c r="H42" s="43" t="s">
        <v>108</v>
      </c>
      <c r="I42" s="43" t="s">
        <v>155</v>
      </c>
    </row>
    <row r="43" spans="1:9" x14ac:dyDescent="0.25">
      <c r="F43" s="55" t="s">
        <v>156</v>
      </c>
      <c r="G43" s="46">
        <f>COUNTIFS('Respuesta SIRC'!$P$8:$P$406,"si",'Respuesta SIRC'!$S$8:$S$406,"si")</f>
        <v>0</v>
      </c>
      <c r="H43" s="85">
        <f t="shared" ref="H43:H45" si="3">IFERROR((G43/$G$46),0)</f>
        <v>0</v>
      </c>
      <c r="I43" s="86" t="str">
        <f>IFERROR(SUMIFS('Respuesta SIRC'!$R$8:$R$406,'Respuesta SIRC'!$P$8:$P$406,"SI",'Respuesta SIRC'!$R$8:$R$406,"&lt;31")/G43,"N A")</f>
        <v>N A</v>
      </c>
    </row>
    <row r="44" spans="1:9" x14ac:dyDescent="0.25">
      <c r="F44" s="55" t="s">
        <v>157</v>
      </c>
      <c r="G44" s="46">
        <f>COUNTIFS('Respuesta SIRC'!$P$8:$P$406,"si",'Respuesta SIRC'!$S$8:$S$406,"no")</f>
        <v>0</v>
      </c>
      <c r="H44" s="85">
        <f t="shared" si="3"/>
        <v>0</v>
      </c>
      <c r="I44" s="86" t="str">
        <f>IFERROR(SUMIFS('Respuesta SIRC'!$R$8:$R$406,'Respuesta SIRC'!$P$8:$P$406,"SI",'Respuesta SIRC'!$R$8:$R$406,"&gt;30")/G44,"N A")</f>
        <v>N A</v>
      </c>
    </row>
    <row r="45" spans="1:9" x14ac:dyDescent="0.25">
      <c r="F45" s="55" t="s">
        <v>158</v>
      </c>
      <c r="G45" s="46">
        <f>COUNTIFS('Respuesta SIRC'!$P$8:$P$406,"si",'Respuesta SIRC'!$R$8:$R$406,"f i")</f>
        <v>1</v>
      </c>
      <c r="H45" s="85">
        <f t="shared" si="3"/>
        <v>1</v>
      </c>
      <c r="I45" s="86" t="s">
        <v>159</v>
      </c>
    </row>
    <row r="46" spans="1:9" x14ac:dyDescent="0.25">
      <c r="F46" s="43" t="s">
        <v>124</v>
      </c>
      <c r="G46" s="43">
        <f>SUM(G43:G45)</f>
        <v>1</v>
      </c>
      <c r="H46" s="52">
        <f>IFERROR((G46/$G$46),0)</f>
        <v>1</v>
      </c>
      <c r="I46" s="87" t="str">
        <f>IFERROR((SUMIFS('Respuesta SIRC'!$R$8:$R$406,'Respuesta SIRC'!$P$8:$P$406,"SI",'Respuesta SIRC'!$R$8:$R$406,"&lt;31")+SUMIFS('Respuesta SIRC'!$R$8:$R$406,'Respuesta SIRC'!$P$8:$P$406,"SI",'Respuesta SIRC'!$R$8:$R$406,"&gt;30"))/(G43+G44),"N A")</f>
        <v>N A</v>
      </c>
    </row>
    <row r="47" spans="1:9" x14ac:dyDescent="0.25">
      <c r="G47" s="58" t="str">
        <f>IF(G34=G46,"OK","")</f>
        <v>OK</v>
      </c>
    </row>
  </sheetData>
  <sortState xmlns:xlrd2="http://schemas.microsoft.com/office/spreadsheetml/2017/richdata2" ref="A6:A37">
    <sortCondition ref="A6:A37"/>
  </sortState>
  <mergeCells count="12">
    <mergeCell ref="F4:H4"/>
    <mergeCell ref="A4:D4"/>
    <mergeCell ref="F15:H15"/>
    <mergeCell ref="F32:H32"/>
    <mergeCell ref="F41:I41"/>
    <mergeCell ref="A6:A10"/>
    <mergeCell ref="A11:A18"/>
    <mergeCell ref="A19:A20"/>
    <mergeCell ref="A21:A24"/>
    <mergeCell ref="A25:A27"/>
    <mergeCell ref="A28:A35"/>
    <mergeCell ref="A36:A37"/>
  </mergeCells>
  <conditionalFormatting sqref="G47">
    <cfRule type="cellIs" dxfId="1" priority="1" operator="notEqual">
      <formula>"ok"</formula>
    </cfRule>
    <cfRule type="cellIs" dxfId="0" priority="2" operator="equal">
      <formula>"ok"</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6"/>
  <sheetViews>
    <sheetView topLeftCell="A22" workbookViewId="0">
      <selection activeCell="E15" sqref="E15"/>
    </sheetView>
  </sheetViews>
  <sheetFormatPr baseColWidth="10" defaultColWidth="11.42578125" defaultRowHeight="15" x14ac:dyDescent="0.25"/>
  <cols>
    <col min="1" max="1" width="19.42578125" customWidth="1"/>
    <col min="2" max="2" width="33" style="15" bestFit="1" customWidth="1"/>
    <col min="3" max="3" width="5.42578125" bestFit="1" customWidth="1"/>
    <col min="4" max="4" width="10.42578125" bestFit="1" customWidth="1"/>
    <col min="5" max="5" width="10.85546875" bestFit="1" customWidth="1"/>
    <col min="6" max="6" width="14.42578125" bestFit="1" customWidth="1"/>
    <col min="7" max="7" width="7.42578125" bestFit="1" customWidth="1"/>
    <col min="8" max="8" width="11" bestFit="1" customWidth="1"/>
    <col min="9" max="9" width="10.42578125" bestFit="1" customWidth="1"/>
    <col min="10" max="10" width="7.42578125" bestFit="1" customWidth="1"/>
    <col min="11" max="11" width="5.42578125" bestFit="1" customWidth="1"/>
    <col min="12" max="12" width="8.42578125" bestFit="1" customWidth="1"/>
    <col min="13" max="13" width="5.42578125" bestFit="1" customWidth="1"/>
    <col min="14" max="14" width="9.85546875" bestFit="1" customWidth="1"/>
    <col min="15" max="15" width="10.42578125" bestFit="1" customWidth="1"/>
    <col min="16" max="16" width="11.85546875" bestFit="1" customWidth="1"/>
  </cols>
  <sheetData>
    <row r="1" spans="1:7" x14ac:dyDescent="0.25">
      <c r="B1"/>
    </row>
    <row r="2" spans="1:7" x14ac:dyDescent="0.25">
      <c r="B2"/>
    </row>
    <row r="3" spans="1:7" x14ac:dyDescent="0.25">
      <c r="B3"/>
    </row>
    <row r="4" spans="1:7" x14ac:dyDescent="0.25">
      <c r="A4" s="7"/>
      <c r="B4" s="7"/>
      <c r="C4" s="7"/>
      <c r="D4" s="7"/>
      <c r="E4" s="7"/>
      <c r="F4" s="7"/>
      <c r="G4" s="7"/>
    </row>
    <row r="5" spans="1:7" x14ac:dyDescent="0.25">
      <c r="A5" s="8" t="s">
        <v>0</v>
      </c>
      <c r="B5" s="7"/>
      <c r="C5" s="7"/>
      <c r="D5" s="7"/>
      <c r="E5" s="7"/>
      <c r="F5" s="7"/>
      <c r="G5" s="7"/>
    </row>
    <row r="6" spans="1:7" ht="30" x14ac:dyDescent="0.25">
      <c r="A6" s="3" t="s">
        <v>160</v>
      </c>
      <c r="B6"/>
    </row>
    <row r="7" spans="1:7" ht="30" x14ac:dyDescent="0.25">
      <c r="A7" s="3" t="s">
        <v>161</v>
      </c>
      <c r="B7"/>
    </row>
    <row r="8" spans="1:7" x14ac:dyDescent="0.25">
      <c r="A8" s="3" t="s">
        <v>8</v>
      </c>
      <c r="B8"/>
    </row>
    <row r="9" spans="1:7" x14ac:dyDescent="0.25">
      <c r="A9" s="3" t="s">
        <v>12</v>
      </c>
      <c r="B9"/>
    </row>
    <row r="10" spans="1:7" ht="45" x14ac:dyDescent="0.25">
      <c r="A10" s="3" t="s">
        <v>162</v>
      </c>
      <c r="B10"/>
    </row>
    <row r="11" spans="1:7" x14ac:dyDescent="0.25">
      <c r="A11" s="3" t="s">
        <v>4</v>
      </c>
      <c r="B11"/>
    </row>
    <row r="12" spans="1:7" x14ac:dyDescent="0.25">
      <c r="A12" s="3" t="s">
        <v>163</v>
      </c>
      <c r="B12"/>
    </row>
    <row r="13" spans="1:7" x14ac:dyDescent="0.25">
      <c r="A13" s="3" t="s">
        <v>164</v>
      </c>
      <c r="B13"/>
    </row>
    <row r="14" spans="1:7" x14ac:dyDescent="0.25">
      <c r="B14"/>
    </row>
    <row r="15" spans="1:7" x14ac:dyDescent="0.25">
      <c r="B15"/>
    </row>
    <row r="16" spans="1:7" x14ac:dyDescent="0.25">
      <c r="B16"/>
    </row>
    <row r="17" spans="2:2" x14ac:dyDescent="0.25">
      <c r="B17"/>
    </row>
    <row r="18" spans="2:2" x14ac:dyDescent="0.25">
      <c r="B18"/>
    </row>
    <row r="19" spans="2:2" x14ac:dyDescent="0.25">
      <c r="B19"/>
    </row>
    <row r="20" spans="2:2" x14ac:dyDescent="0.25">
      <c r="B20"/>
    </row>
    <row r="21" spans="2:2" x14ac:dyDescent="0.25">
      <c r="B21"/>
    </row>
    <row r="22" spans="2:2" x14ac:dyDescent="0.25">
      <c r="B22"/>
    </row>
    <row r="23" spans="2:2" x14ac:dyDescent="0.25">
      <c r="B23"/>
    </row>
    <row r="24" spans="2:2" x14ac:dyDescent="0.25">
      <c r="B24"/>
    </row>
    <row r="25" spans="2:2" x14ac:dyDescent="0.25">
      <c r="B25"/>
    </row>
    <row r="26" spans="2:2" x14ac:dyDescent="0.25">
      <c r="B26"/>
    </row>
    <row r="27" spans="2:2" x14ac:dyDescent="0.25">
      <c r="B27"/>
    </row>
    <row r="28" spans="2:2" x14ac:dyDescent="0.25">
      <c r="B28"/>
    </row>
    <row r="29" spans="2:2" x14ac:dyDescent="0.25">
      <c r="B29"/>
    </row>
    <row r="30" spans="2:2" x14ac:dyDescent="0.25">
      <c r="B30"/>
    </row>
    <row r="31" spans="2:2" x14ac:dyDescent="0.25">
      <c r="B31"/>
    </row>
    <row r="32" spans="2:2" x14ac:dyDescent="0.25">
      <c r="B32"/>
    </row>
    <row r="33" spans="2:2" x14ac:dyDescent="0.25">
      <c r="B33"/>
    </row>
    <row r="34" spans="2:2" x14ac:dyDescent="0.25">
      <c r="B34"/>
    </row>
    <row r="35" spans="2:2" x14ac:dyDescent="0.25">
      <c r="B35"/>
    </row>
    <row r="36" spans="2:2" x14ac:dyDescent="0.25">
      <c r="B36"/>
    </row>
    <row r="37" spans="2:2" x14ac:dyDescent="0.25">
      <c r="B37"/>
    </row>
    <row r="38" spans="2:2" x14ac:dyDescent="0.25">
      <c r="B38"/>
    </row>
    <row r="39" spans="2:2" x14ac:dyDescent="0.25">
      <c r="B39"/>
    </row>
    <row r="40" spans="2:2" x14ac:dyDescent="0.25">
      <c r="B40"/>
    </row>
    <row r="41" spans="2:2" x14ac:dyDescent="0.25">
      <c r="B41"/>
    </row>
    <row r="42" spans="2:2" x14ac:dyDescent="0.25">
      <c r="B42"/>
    </row>
    <row r="43" spans="2:2" x14ac:dyDescent="0.25">
      <c r="B43"/>
    </row>
    <row r="44" spans="2:2" x14ac:dyDescent="0.25">
      <c r="B44"/>
    </row>
    <row r="45" spans="2:2" x14ac:dyDescent="0.25">
      <c r="B45"/>
    </row>
    <row r="46" spans="2:2" x14ac:dyDescent="0.25">
      <c r="B46"/>
    </row>
    <row r="47" spans="2:2" x14ac:dyDescent="0.25">
      <c r="B47"/>
    </row>
    <row r="48" spans="2:2" x14ac:dyDescent="0.25">
      <c r="B48"/>
    </row>
    <row r="49" spans="2:2" x14ac:dyDescent="0.25">
      <c r="B49"/>
    </row>
    <row r="50" spans="2:2" x14ac:dyDescent="0.25">
      <c r="B50"/>
    </row>
    <row r="51" spans="2:2" x14ac:dyDescent="0.25">
      <c r="B51"/>
    </row>
    <row r="52" spans="2:2" x14ac:dyDescent="0.25">
      <c r="B52"/>
    </row>
    <row r="53" spans="2:2" x14ac:dyDescent="0.25">
      <c r="B53"/>
    </row>
    <row r="54" spans="2:2" x14ac:dyDescent="0.25">
      <c r="B54"/>
    </row>
    <row r="55" spans="2:2" x14ac:dyDescent="0.25">
      <c r="B55"/>
    </row>
    <row r="56" spans="2:2" x14ac:dyDescent="0.25">
      <c r="B56"/>
    </row>
    <row r="57" spans="2:2" x14ac:dyDescent="0.25">
      <c r="B57"/>
    </row>
    <row r="58" spans="2:2" x14ac:dyDescent="0.25">
      <c r="B58"/>
    </row>
    <row r="59" spans="2:2" x14ac:dyDescent="0.25">
      <c r="B59"/>
    </row>
    <row r="60" spans="2:2" x14ac:dyDescent="0.25">
      <c r="B60"/>
    </row>
    <row r="61" spans="2:2" x14ac:dyDescent="0.25">
      <c r="B61"/>
    </row>
    <row r="62" spans="2:2" x14ac:dyDescent="0.25">
      <c r="B62"/>
    </row>
    <row r="63" spans="2:2" x14ac:dyDescent="0.25">
      <c r="B63"/>
    </row>
    <row r="64" spans="2:2" x14ac:dyDescent="0.25">
      <c r="B64"/>
    </row>
    <row r="65" spans="2:2" x14ac:dyDescent="0.25">
      <c r="B65"/>
    </row>
    <row r="66" spans="2:2" x14ac:dyDescent="0.25">
      <c r="B66"/>
    </row>
    <row r="67" spans="2:2" x14ac:dyDescent="0.25">
      <c r="B67"/>
    </row>
    <row r="68" spans="2:2" x14ac:dyDescent="0.25">
      <c r="B68"/>
    </row>
    <row r="69" spans="2:2" x14ac:dyDescent="0.25">
      <c r="B69"/>
    </row>
    <row r="70" spans="2:2" x14ac:dyDescent="0.25">
      <c r="B70"/>
    </row>
    <row r="71" spans="2:2" x14ac:dyDescent="0.25">
      <c r="B71"/>
    </row>
    <row r="72" spans="2:2" x14ac:dyDescent="0.25">
      <c r="B72"/>
    </row>
    <row r="73" spans="2:2" x14ac:dyDescent="0.25">
      <c r="B73"/>
    </row>
    <row r="74" spans="2:2" x14ac:dyDescent="0.25">
      <c r="B74"/>
    </row>
    <row r="75" spans="2:2" x14ac:dyDescent="0.25">
      <c r="B75"/>
    </row>
    <row r="76" spans="2:2" x14ac:dyDescent="0.25">
      <c r="B7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72844a7-065d-4011-bf1d-b070a47a8d41" xsi:nil="true"/>
    <lcf76f155ced4ddcb4097134ff3c332f xmlns="294ad5bf-e121-4b19-9edf-8fda864493f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B7D26D962E0384C8C04E170DD80D20A" ma:contentTypeVersion="17" ma:contentTypeDescription="Crear nuevo documento." ma:contentTypeScope="" ma:versionID="4b021fcd7b6e61d8d11beac9f928a0af">
  <xsd:schema xmlns:xsd="http://www.w3.org/2001/XMLSchema" xmlns:xs="http://www.w3.org/2001/XMLSchema" xmlns:p="http://schemas.microsoft.com/office/2006/metadata/properties" xmlns:ns2="294ad5bf-e121-4b19-9edf-8fda864493f6" xmlns:ns3="a72844a7-065d-4011-bf1d-b070a47a8d41" targetNamespace="http://schemas.microsoft.com/office/2006/metadata/properties" ma:root="true" ma:fieldsID="d907413c65403608a7e39084a31eb3b5" ns2:_="" ns3:_="">
    <xsd:import namespace="294ad5bf-e121-4b19-9edf-8fda864493f6"/>
    <xsd:import namespace="a72844a7-065d-4011-bf1d-b070a47a8d4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ad5bf-e121-4b19-9edf-8fda864493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2844a7-065d-4011-bf1d-b070a47a8d4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1570960-0636-44f3-80e5-901438d0154e}" ma:internalName="TaxCatchAll" ma:showField="CatchAllData" ma:web="a72844a7-065d-4011-bf1d-b070a47a8d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4C146B-898F-4EC6-9396-5EAB1A98989F}">
  <ds:schemaRefs>
    <ds:schemaRef ds:uri="http://schemas.microsoft.com/office/2006/metadata/properties"/>
    <ds:schemaRef ds:uri="http://schemas.microsoft.com/office/infopath/2007/PartnerControls"/>
    <ds:schemaRef ds:uri="a72844a7-065d-4011-bf1d-b070a47a8d41"/>
    <ds:schemaRef ds:uri="294ad5bf-e121-4b19-9edf-8fda864493f6"/>
  </ds:schemaRefs>
</ds:datastoreItem>
</file>

<file path=customXml/itemProps2.xml><?xml version="1.0" encoding="utf-8"?>
<ds:datastoreItem xmlns:ds="http://schemas.openxmlformats.org/officeDocument/2006/customXml" ds:itemID="{953EC0F1-CE55-4D9C-AD87-83CB805653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ad5bf-e121-4b19-9edf-8fda864493f6"/>
    <ds:schemaRef ds:uri="a72844a7-065d-4011-bf1d-b070a47a8d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F0AB42-2524-4DE4-BEAE-1E2FDBCAEA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Variables </vt:lpstr>
      <vt:lpstr>Instructivo</vt:lpstr>
      <vt:lpstr>Respuesta SIRC</vt:lpstr>
      <vt:lpstr>Informe</vt:lpstr>
      <vt:lpstr>Pertinencia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Gerardo Cano</dc:creator>
  <cp:keywords/>
  <dc:description/>
  <cp:lastModifiedBy>Jhonny Alexander, Riascos Oñate</cp:lastModifiedBy>
  <cp:revision/>
  <dcterms:created xsi:type="dcterms:W3CDTF">2021-11-26T18:50:31Z</dcterms:created>
  <dcterms:modified xsi:type="dcterms:W3CDTF">2025-02-05T04:19:17Z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0x0101006B7D26D962E0384C8C04E170DD80D20A</vt:lpwstr>
  </property>
  <property fmtid="{D5CDD505-2E9C-101B-9397-08002B2CF9AE}" pid="3" name="MediaServiceImageTags">
    <vt:lpwstr/>
  </property>
</Properties>
</file>